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/>
  </bookViews>
  <sheets>
    <sheet r:id="rId1" name="Cover" sheetId="1"/>
    <sheet r:id="rId2" name="Estimate" sheetId="2"/>
    <sheet r:id="rId3" name="Takeoff" sheetId="3"/>
    <sheet r:id="rId4" name="Labor Calculator" sheetId="4"/>
    <sheet r:id="rId5" name="Terms &amp; Conditions" sheetId="5"/>
    <sheet r:id="rId6" name="Lists" sheetId="6"/>
  </sheets>
  <calcPr calcId="0" iterate="1" iterateCount="1000" iterateDelta="0.01"/>
</workbook>
</file>

<file path=xl/sharedStrings.xml><?xml version="1.0" encoding="utf-8"?>
<sst xmlns="http://schemas.openxmlformats.org/spreadsheetml/2006/main" count="529" uniqueCount="529">
  <si>
    <t>[ YOUR COMPANY LOGO ]</t>
  </si>
  <si>
    <t>DETAILED RESIDENTIAL PLUMBING ESTIMATE</t>
  </si>
  <si>
    <t>Professional Estimating Template</t>
  </si>
  <si>
    <t>COMPANY INFORMATION</t>
  </si>
  <si>
    <t>Company Name:</t>
  </si>
  <si>
    <t>ABC Plumbing Solutions Pvt. Ltd.</t>
  </si>
  <si>
    <t>Address:</t>
  </si>
  <si>
    <t>123 MG Road, Sector 15, Gurugram, Haryana 122001</t>
  </si>
  <si>
    <t>Phone:</t>
  </si>
  <si>
    <t>+91 98765 43210</t>
  </si>
  <si>
    <t>Email:</t>
  </si>
  <si>
    <t>info@abcplumbing.co.in</t>
  </si>
  <si>
    <t>Website:</t>
  </si>
  <si>
    <t>www.abcplumbing.co.in</t>
  </si>
  <si>
    <t>GSTIN:</t>
  </si>
  <si>
    <t>06AABCU9603R1ZM</t>
  </si>
  <si>
    <t>Plumbing License #:</t>
  </si>
  <si>
    <t>HP-2024-PLB-00456</t>
  </si>
  <si>
    <t>QUICK NAVIGATION</t>
  </si>
  <si>
    <t>📋 ESTIMATE</t>
  </si>
  <si>
    <t>Main client-facing estimate with itemized costs</t>
  </si>
  <si>
    <t>📦 TAKEOFF</t>
  </si>
  <si>
    <t>Detailed material quantity takeoff list</t>
  </si>
  <si>
    <t>💰 LABOR CALCULATOR</t>
  </si>
  <si>
    <t>Calculate loaded labor rates with burden</t>
  </si>
  <si>
    <t>📜 TERMS &amp; CONDITIONS</t>
  </si>
  <si>
    <t>Legal terms and warranty information</t>
  </si>
  <si>
    <t>TEMPLATE FEATURES</t>
  </si>
  <si>
    <t>✓ Automatic calculations for materials, labor, and totals</t>
  </si>
  <si>
    <t>✓ GST breakup (CGST, SGST, IGST) with auto-calculation</t>
  </si>
  <si>
    <t>✓ Good / Better / Best pricing tiers for upselling</t>
  </si>
  <si>
    <t>✓ Material markup and labor markup percentages</t>
  </si>
  <si>
    <t>✓ Dropdown menus for pipe types, fixtures, and brands</t>
  </si>
  <si>
    <t>✓ Professional formatting with Indian Rupee (₹) currency</t>
  </si>
  <si>
    <t>✓ Pre-filled sample data for Bathroom Remodel project</t>
  </si>
  <si>
    <t>HOW TO USE THIS TEMPLATE</t>
  </si>
  <si>
    <t>1. Update company information above with your details</t>
  </si>
  <si>
    <t>2. Go to 'Labor Calculator' tab to set your labor rates</t>
  </si>
  <si>
    <t>3. Use 'Takeoff' tab for detailed material quantities</t>
  </si>
  <si>
    <t>4. Fill in the 'Estimate' tab with project details and line items</t>
  </si>
  <si>
    <t>5. Review 'Terms &amp; Conditions' and customize as needed</t>
  </si>
  <si>
    <t>6. Print or export as PDF to send to customer</t>
  </si>
  <si>
    <t>Prepared by ABC Plumbing Solutions | Template Version 1.0 | 2024</t>
  </si>
  <si>
    <t>ABC Plumbing Solutions Pvt. Ltd.
123 MG Road, Sector 15, Gurugram, Haryana 122001
Phone: +91 98765 43210 | Email: info@abcplumbing.co.in
GSTIN: 06AABCU9603R1ZM | License: HP-2024-PLB-00456</t>
  </si>
  <si>
    <t>Estimate Number:</t>
  </si>
  <si>
    <t>EST-2024-0042</t>
  </si>
  <si>
    <t>Date Issued:</t>
  </si>
  <si>
    <t>Valid Until:</t>
  </si>
  <si>
    <t>Revision:</t>
  </si>
  <si>
    <t>Rev 1.0</t>
  </si>
  <si>
    <t>CUSTOMER INFORMATION</t>
  </si>
  <si>
    <t>Customer Name:</t>
  </si>
  <si>
    <t>Mr. Rajesh Kumar</t>
  </si>
  <si>
    <t>+91 99887 76655</t>
  </si>
  <si>
    <t>Billing Address:</t>
  </si>
  <si>
    <t>45 Green Park Extension, New Delhi 110016</t>
  </si>
  <si>
    <t>rajesh.kumar@email.com</t>
  </si>
  <si>
    <t>Job Site Address:</t>
  </si>
  <si>
    <t>Same as billing address</t>
  </si>
  <si>
    <t>Project Type:</t>
  </si>
  <si>
    <t>Bathroom Remodel</t>
  </si>
  <si>
    <t>PROJECT INFORMATION</t>
  </si>
  <si>
    <t>Project Description:</t>
  </si>
  <si>
    <t>Complete bathroom renovation including new supply lines, drainage, fixtures, and water heater installation for master bathroom.</t>
  </si>
  <si>
    <t>SCOPE OF WORK</t>
  </si>
  <si>
    <t>☑ Remove existing plumbing fixtures and fittings</t>
  </si>
  <si>
    <t>☑ Install new hot and cold water supply lines (CPVC)</t>
  </si>
  <si>
    <t>☑ Install new drainage system (PVC DWV)</t>
  </si>
  <si>
    <t>☑ Install water closet, wash basin, shower, and accessories</t>
  </si>
  <si>
    <t>☑ Install 25L storage water heater with connections</t>
  </si>
  <si>
    <t>☑ Pressure testing and leak checks</t>
  </si>
  <si>
    <t>☑ Final cleanup and handover</t>
  </si>
  <si>
    <t>ITEMIZED COST BREAKDOWN</t>
  </si>
  <si>
    <t>#</t>
  </si>
  <si>
    <t>Item / Description</t>
  </si>
  <si>
    <t>Specification/Size/Brand</t>
  </si>
  <si>
    <t>Qty</t>
  </si>
  <si>
    <t>Unit</t>
  </si>
  <si>
    <t>Unit Mat. Price (₹)</t>
  </si>
  <si>
    <t>Material Cost (₹)</t>
  </si>
  <si>
    <t>Labor Hrs</t>
  </si>
  <si>
    <t>Labor Rate (₹/hr)</t>
  </si>
  <si>
    <t>Labor Cost (₹)</t>
  </si>
  <si>
    <t>Total Cost (₹)</t>
  </si>
  <si>
    <t>Notes</t>
  </si>
  <si>
    <t>A. PIPING &amp; FITTINGS - Supply Lines</t>
  </si>
  <si>
    <t>CPVC Pipe 3/4"</t>
  </si>
  <si>
    <t>SDR 11</t>
  </si>
  <si>
    <t>ft</t>
  </si>
  <si>
    <t>Main supply</t>
  </si>
  <si>
    <t>CPVC Pipe 1/2"</t>
  </si>
  <si>
    <t>Branch lines</t>
  </si>
  <si>
    <t>CPVC Fittings (Elbows, Tees)</t>
  </si>
  <si>
    <t>Assorted</t>
  </si>
  <si>
    <t>lot</t>
  </si>
  <si>
    <t>Ball Valves</t>
  </si>
  <si>
    <t>Brass 1/2" &amp; 3/4"</t>
  </si>
  <si>
    <t>each</t>
  </si>
  <si>
    <t>Isolation</t>
  </si>
  <si>
    <t>Pipe Supports &amp; Clips</t>
  </si>
  <si>
    <t>Solvent &amp; Accessories</t>
  </si>
  <si>
    <t>Lot</t>
  </si>
  <si>
    <t>Supply Lines Subtotal</t>
  </si>
  <si>
    <t>B. PIPING &amp; FITTINGS - Drainage (DWV)</t>
  </si>
  <si>
    <t>PVC Pipe 4"</t>
  </si>
  <si>
    <t>Schedule 40</t>
  </si>
  <si>
    <t>Main drain</t>
  </si>
  <si>
    <t>PVC Pipe 3" &amp; 2"</t>
  </si>
  <si>
    <t>Branch drains</t>
  </si>
  <si>
    <t>PVC Fittings (P-Traps, Elbows, Wyes)</t>
  </si>
  <si>
    <t>Cleanouts &amp; Access</t>
  </si>
  <si>
    <t>Brass 4"</t>
  </si>
  <si>
    <t>PVC Cement &amp; Primer</t>
  </si>
  <si>
    <t>Drainage Subtotal</t>
  </si>
  <si>
    <t>C. FIXTURES &amp; EQUIPMENT</t>
  </si>
  <si>
    <t>Water Closet (WC)</t>
  </si>
  <si>
    <t>Hindware Sanitario Wall-hung</t>
  </si>
  <si>
    <t>Wash Basin</t>
  </si>
  <si>
    <t>Parryware Cascade Counter-top</t>
  </si>
  <si>
    <t>Basin Mixer Tap</t>
  </si>
  <si>
    <t>Jaquar Florentine Single Lever</t>
  </si>
  <si>
    <t>Shower Set Complete</t>
  </si>
  <si>
    <t>Grohe Tempesta Rain Shower</t>
  </si>
  <si>
    <t>set</t>
  </si>
  <si>
    <t>Floor Drain</t>
  </si>
  <si>
    <t>SS 6"x6" Anti-odor</t>
  </si>
  <si>
    <t>Angle Valves &amp; Hoses</t>
  </si>
  <si>
    <t>Brass + SS Braided</t>
  </si>
  <si>
    <t>Toilet Seat Cover</t>
  </si>
  <si>
    <t>Soft Close</t>
  </si>
  <si>
    <t>Storage Water Heater</t>
  </si>
  <si>
    <t>AO Smith 25L 5-star</t>
  </si>
  <si>
    <t>Fixtures &amp; Equipment Subtotal</t>
  </si>
  <si>
    <t>D. WATERPROOFING &amp; INSULATION</t>
  </si>
  <si>
    <t>Waterproofing Membrane</t>
  </si>
  <si>
    <t>Dr. Fixit Bathseal</t>
  </si>
  <si>
    <t>kit</t>
  </si>
  <si>
    <t>Wet areas</t>
  </si>
  <si>
    <t>Pipe Sleeve/Penetration Seal</t>
  </si>
  <si>
    <t>Neoprene</t>
  </si>
  <si>
    <t>Pipe Insulation</t>
  </si>
  <si>
    <t>PE Foam 1/2" - 3/4"</t>
  </si>
  <si>
    <t>Hot water lines</t>
  </si>
  <si>
    <t>Waterproofing Subtotal</t>
  </si>
  <si>
    <t>E. PERMITS &amp; INSPECTIONS</t>
  </si>
  <si>
    <t>Plumbing Permit Fee</t>
  </si>
  <si>
    <t>Municipal</t>
  </si>
  <si>
    <t>If required</t>
  </si>
  <si>
    <t>Inspection Fee</t>
  </si>
  <si>
    <t>Third party</t>
  </si>
  <si>
    <t>Permits Subtotal</t>
  </si>
  <si>
    <t>F. EQUIPMENT RENTAL</t>
  </si>
  <si>
    <t>Pipe Threading Machine</t>
  </si>
  <si>
    <t>Rental 1 day</t>
  </si>
  <si>
    <t>day</t>
  </si>
  <si>
    <t>Drain Camera Inspection</t>
  </si>
  <si>
    <t>If needed</t>
  </si>
  <si>
    <t>Diagnostic</t>
  </si>
  <si>
    <t>Core Drill Rental</t>
  </si>
  <si>
    <t>For concrete penetration</t>
  </si>
  <si>
    <t>Equipment Rental Subtotal</t>
  </si>
  <si>
    <t>G. MISCELLANEOUS</t>
  </si>
  <si>
    <t>Silicone Sealant</t>
  </si>
  <si>
    <t>Dow Corning</t>
  </si>
  <si>
    <t>tube</t>
  </si>
  <si>
    <t>Teflon Tape &amp; Thread Sealant</t>
  </si>
  <si>
    <t>Wall Patching Materials</t>
  </si>
  <si>
    <t>After pipe installation</t>
  </si>
  <si>
    <t>Debris Removal &amp; Cleanup</t>
  </si>
  <si>
    <t>Site cleanup</t>
  </si>
  <si>
    <t>Miscellaneous Subtotal</t>
  </si>
  <si>
    <t>ESTIMATE SUMMARY</t>
  </si>
  <si>
    <t>A. Supply Lines Materials &amp; Labor</t>
  </si>
  <si>
    <t>B. Drainage (DWV) Materials &amp; Labor</t>
  </si>
  <si>
    <t>C. Fixtures &amp; Equipment</t>
  </si>
  <si>
    <t>D. Waterproofing &amp; Insulation</t>
  </si>
  <si>
    <t>E. Permits &amp; Inspections</t>
  </si>
  <si>
    <t>F. Equipment Rental</t>
  </si>
  <si>
    <t>G. Miscellaneous</t>
  </si>
  <si>
    <t>SUBTOTAL (Direct Costs)</t>
  </si>
  <si>
    <t>Overhead (10%)</t>
  </si>
  <si>
    <t>10%</t>
  </si>
  <si>
    <t>Profit Margin (15%)</t>
  </si>
  <si>
    <t>15%</t>
  </si>
  <si>
    <t>Contingency (5%)</t>
  </si>
  <si>
    <t>5%</t>
  </si>
  <si>
    <t>SUBTOTAL (Before GST)</t>
  </si>
  <si>
    <t>GST (18%)</t>
  </si>
  <si>
    <t>18%</t>
  </si>
  <si>
    <t>GRAND TOTAL (Including GST)</t>
  </si>
  <si>
    <t>ROUNDED AMOUNT</t>
  </si>
  <si>
    <t>PRICING OPTIONS - Choose Your Package</t>
  </si>
  <si>
    <t>GOOD (Budget)</t>
  </si>
  <si>
    <t>BETTER (Standard)</t>
  </si>
  <si>
    <t>BEST (Premium)</t>
  </si>
  <si>
    <t>Standard fixtures (local brands)</t>
  </si>
  <si>
    <t>Quality fixtures (mid-tier brands)</t>
  </si>
  <si>
    <t>Premium fixtures (top brands)</t>
  </si>
  <si>
    <t>Basic water heater (15L)</t>
  </si>
  <si>
    <t>Standard water heater (25L)</t>
  </si>
  <si>
    <t>Premium instant + storage heater</t>
  </si>
  <si>
    <t>Standard fittings</t>
  </si>
  <si>
    <t>Brass fittings + chrome finish</t>
  </si>
  <si>
    <t>Designer fittings + sensor taps</t>
  </si>
  <si>
    <t>1-year warranty</t>
  </si>
  <si>
    <t>2-year warranty</t>
  </si>
  <si>
    <t>3-year warranty + AMC</t>
  </si>
  <si>
    <t>Standard timeline</t>
  </si>
  <si>
    <t>Priority scheduling</t>
  </si>
  <si>
    <t>Express completion + dedicated crew</t>
  </si>
  <si>
    <t>ASSUMPTIONS</t>
  </si>
  <si>
    <t>• Access to job site is clear and unobstructed during working hours (8 AM - 6 PM)</t>
  </si>
  <si>
    <t>• Existing plumbing is in standard condition; no major structural modifications required</t>
  </si>
  <si>
    <t>• Water supply will be available at site for testing purposes</t>
  </si>
  <si>
    <t>• Electrical points for water heater are pre-installed by client</t>
  </si>
  <si>
    <t>• Wall and floor surfaces are ready for fixture installation</t>
  </si>
  <si>
    <t>EXCLUSIONS (Not included in this estimate)</t>
  </si>
  <si>
    <t>✗ Civil work, tiling, or waterproofing beyond pipe penetrations</t>
  </si>
  <si>
    <t>✗ Electrical wiring, MCB, or earthing work</t>
  </si>
  <si>
    <t>✗ Structural modifications or wall breaking beyond standard</t>
  </si>
  <si>
    <t>✗ Furniture removal or storage</t>
  </si>
  <si>
    <t>✗ Interior painting or finishing work</t>
  </si>
  <si>
    <t>✗ Any work not specifically mentioned in scope</t>
  </si>
  <si>
    <t>PROJECT TIMELINE</t>
  </si>
  <si>
    <t>Phase</t>
  </si>
  <si>
    <t>Description</t>
  </si>
  <si>
    <t>Duration</t>
  </si>
  <si>
    <t>Start</t>
  </si>
  <si>
    <t>End</t>
  </si>
  <si>
    <t>Phase 1</t>
  </si>
  <si>
    <t>Site Preparation &amp; Demolition</t>
  </si>
  <si>
    <t>1 day</t>
  </si>
  <si>
    <t>Day 1</t>
  </si>
  <si>
    <t>Phase 2</t>
  </si>
  <si>
    <t>Rough-in Plumbing (Supply &amp; Drain)</t>
  </si>
  <si>
    <t>2 days</t>
  </si>
  <si>
    <t>Day 2</t>
  </si>
  <si>
    <t>Day 3</t>
  </si>
  <si>
    <t>Phase 3</t>
  </si>
  <si>
    <t>Pressure Testing &amp; Inspection</t>
  </si>
  <si>
    <t>0.5 day</t>
  </si>
  <si>
    <t>Day 4</t>
  </si>
  <si>
    <t>Phase 4</t>
  </si>
  <si>
    <t>Fixture Installation</t>
  </si>
  <si>
    <t>Day 5</t>
  </si>
  <si>
    <t>Phase 5</t>
  </si>
  <si>
    <t>Water Heater Installation</t>
  </si>
  <si>
    <t>Day 6</t>
  </si>
  <si>
    <t>Phase 6</t>
  </si>
  <si>
    <t>Final Testing &amp; Handover</t>
  </si>
  <si>
    <t>Day 7</t>
  </si>
  <si>
    <t>TOTAL ESTIMATED DURATION</t>
  </si>
  <si>
    <t>7 Working Days</t>
  </si>
  <si>
    <t>PAYMENT TERMS</t>
  </si>
  <si>
    <t>1. Advance Payment: 40% of total amount upon acceptance of estimate</t>
  </si>
  <si>
    <t>2. Progress Payment: 30% upon completion of rough-in plumbing</t>
  </si>
  <si>
    <t>3. Final Payment: 30% upon project completion and handover</t>
  </si>
  <si>
    <t>• Accepted payment modes: Bank Transfer, UPI, Cheque, Cash</t>
  </si>
  <si>
    <t>• Late payment will attract 2% interest per month</t>
  </si>
  <si>
    <t>WARRANTY INFORMATION</t>
  </si>
  <si>
    <t>WORKMANSHIP WARRANTY: 2 years from date of completion</t>
  </si>
  <si>
    <t>MATERIAL WARRANTY: As per manufacturer's warranty (typically 1-5 years)</t>
  </si>
  <si>
    <t>FIXTURE WARRANTY: Covered under respective brand warranty</t>
  </si>
  <si>
    <t>WARRANTY EXCLUSIONS: Damage due to misuse, unauthorized repairs, or natural calamities</t>
  </si>
  <si>
    <t>SERVICE RESPONSE: 24-48 hours for warranty claims</t>
  </si>
  <si>
    <t>CHANGE ORDER POLICY</t>
  </si>
  <si>
    <t>• Any changes to scope must be requested in writing</t>
  </si>
  <si>
    <t>• Change orders will be priced separately and added to final invoice</t>
  </si>
  <si>
    <t>• Timeline adjustments will be communicated if changes affect schedule</t>
  </si>
  <si>
    <t>ACCEPTANCE &amp; SIGNATURES</t>
  </si>
  <si>
    <t>FOR CUSTOMER:</t>
  </si>
  <si>
    <t>FOR CONTRACTOR:</t>
  </si>
  <si>
    <t>________________________________</t>
  </si>
  <si>
    <t>Signature</t>
  </si>
  <si>
    <t>Authorized Signature</t>
  </si>
  <si>
    <t>Name: ________________________</t>
  </si>
  <si>
    <t>Date: ________________________</t>
  </si>
  <si>
    <t>[Company Stamp]</t>
  </si>
  <si>
    <t>Prepared by ABC Plumbing Solutions Pvt. Ltd. | Template v1.0 | Confidential</t>
  </si>
  <si>
    <t>MATERIAL TAKEOFF &amp; QUANTITY LIST</t>
  </si>
  <si>
    <t>Detailed material quantities for cost estimation</t>
  </si>
  <si>
    <t>Project:</t>
  </si>
  <si>
    <t>[Project Name]</t>
  </si>
  <si>
    <t>Date:</t>
  </si>
  <si>
    <t>[Date]</t>
  </si>
  <si>
    <t>Estimate #:</t>
  </si>
  <si>
    <t>[EST-001]</t>
  </si>
  <si>
    <t>SUPPLY PIPING (Hot &amp; Cold Water Lines)</t>
  </si>
  <si>
    <t>Item Description</t>
  </si>
  <si>
    <t>Specification/Size</t>
  </si>
  <si>
    <t>Unit Price (₹)</t>
  </si>
  <si>
    <t>Total (₹)</t>
  </si>
  <si>
    <t>Main supply line</t>
  </si>
  <si>
    <t>CPVC Elbow 3/4"</t>
  </si>
  <si>
    <t>90°</t>
  </si>
  <si>
    <t>CPVC Elbow 1/2"</t>
  </si>
  <si>
    <t>CPVC Tee 3/4"</t>
  </si>
  <si>
    <t>Equal</t>
  </si>
  <si>
    <t>CPVC Tee 1/2"</t>
  </si>
  <si>
    <t>Ball Valve 3/4"</t>
  </si>
  <si>
    <t>Brass</t>
  </si>
  <si>
    <t>Isolation valves</t>
  </si>
  <si>
    <t>Ball Valve 1/2"</t>
  </si>
  <si>
    <t>Pipe Clips/Clamps</t>
  </si>
  <si>
    <t>3/4" &amp; 1/2"</t>
  </si>
  <si>
    <t>Teflon Tape</t>
  </si>
  <si>
    <t>12mm x 10m</t>
  </si>
  <si>
    <t>roll</t>
  </si>
  <si>
    <t>Supply Piping Subtotal</t>
  </si>
  <si>
    <t>DRAINAGE PIPING (DWV - Drain, Waste, Vent)</t>
  </si>
  <si>
    <t>PVC Pipe 3"</t>
  </si>
  <si>
    <t>PVC Pipe 2"</t>
  </si>
  <si>
    <t>Fixture drains</t>
  </si>
  <si>
    <t>PVC P-Trap 2"</t>
  </si>
  <si>
    <t>Chrome</t>
  </si>
  <si>
    <t>PVC Elbow 4"</t>
  </si>
  <si>
    <t>90° Long Sweep</t>
  </si>
  <si>
    <t>PVC Elbow 3"</t>
  </si>
  <si>
    <t>PVC Wye 4"x3"</t>
  </si>
  <si>
    <t>Reducing</t>
  </si>
  <si>
    <t>Cleanout Plug 4"</t>
  </si>
  <si>
    <t>Access points</t>
  </si>
  <si>
    <t>PVC Cement</t>
  </si>
  <si>
    <t>500ml</t>
  </si>
  <si>
    <t>can</t>
  </si>
  <si>
    <t>PVC Primer</t>
  </si>
  <si>
    <t>250ml</t>
  </si>
  <si>
    <t>Drainage Piping Subtotal</t>
  </si>
  <si>
    <t>FIXTURES &amp; EQUIPMENT</t>
  </si>
  <si>
    <t>Hindware Sanitario</t>
  </si>
  <si>
    <t>Wall-hung</t>
  </si>
  <si>
    <t>Parryware Cascade</t>
  </si>
  <si>
    <t>Counter-top</t>
  </si>
  <si>
    <t>Jaquar Florentine</t>
  </si>
  <si>
    <t>Single lever</t>
  </si>
  <si>
    <t>Shower Set</t>
  </si>
  <si>
    <t>Grohe Tempesta</t>
  </si>
  <si>
    <t>Rain shower head</t>
  </si>
  <si>
    <t>SS 6"x6"</t>
  </si>
  <si>
    <t>Anti-odor</t>
  </si>
  <si>
    <t>Angle Valve</t>
  </si>
  <si>
    <t>Brass 1/2"</t>
  </si>
  <si>
    <t>Flexible Hose</t>
  </si>
  <si>
    <t>18" SS braided</t>
  </si>
  <si>
    <t>Soft close</t>
  </si>
  <si>
    <t>WATER HEATER &amp; ACCESSORIES</t>
  </si>
  <si>
    <t>AO Smith 25L</t>
  </si>
  <si>
    <t>5-star rated</t>
  </si>
  <si>
    <t>Pressure Relief Valve</t>
  </si>
  <si>
    <t>1/2"</t>
  </si>
  <si>
    <t>Safety</t>
  </si>
  <si>
    <t>Cold Water Inlet Valve</t>
  </si>
  <si>
    <t>Hot Water Outlet Pipe</t>
  </si>
  <si>
    <t>CPVC 1/2"</t>
  </si>
  <si>
    <t>Insulated</t>
  </si>
  <si>
    <t>Wall Mounting Bracket</t>
  </si>
  <si>
    <t>Heavy duty</t>
  </si>
  <si>
    <t>Water Heater Subtotal</t>
  </si>
  <si>
    <t>MISCELLANEOUS MATERIALS</t>
  </si>
  <si>
    <t>Wall Sleeves/Core Cut</t>
  </si>
  <si>
    <t>3" dia</t>
  </si>
  <si>
    <t>White 280ml</t>
  </si>
  <si>
    <t>Waterproofing Tape</t>
  </si>
  <si>
    <t>50mm x 10m</t>
  </si>
  <si>
    <t>Expansion Bolts</t>
  </si>
  <si>
    <t>8mm x 60mm</t>
  </si>
  <si>
    <t>Consumables (misc)</t>
  </si>
  <si>
    <t>GRAND TOTAL - ALL MATERIALS</t>
  </si>
  <si>
    <t>LABOR RATE &amp; BURDEN CALCULATOR</t>
  </si>
  <si>
    <t>Calculate your fully loaded labor costs including all overhead and burden</t>
  </si>
  <si>
    <t>BASE HOURLY WAGE RATES</t>
  </si>
  <si>
    <t>Labor Category</t>
  </si>
  <si>
    <t>Base Hourly Rate (₹)</t>
  </si>
  <si>
    <t>Skill Level</t>
  </si>
  <si>
    <t>Master Plumber</t>
  </si>
  <si>
    <t>Expert</t>
  </si>
  <si>
    <t>15+ years experience</t>
  </si>
  <si>
    <t>Journeyman Plumber</t>
  </si>
  <si>
    <t>Skilled</t>
  </si>
  <si>
    <t>5-15 years experience</t>
  </si>
  <si>
    <t>Apprentice Plumber</t>
  </si>
  <si>
    <t>Learning</t>
  </si>
  <si>
    <t>1-5 years experience</t>
  </si>
  <si>
    <t>Helper/Laborer</t>
  </si>
  <si>
    <t>Basic</t>
  </si>
  <si>
    <t>General assistance</t>
  </si>
  <si>
    <t>BURDEN FACTORS (Employer Costs)</t>
  </si>
  <si>
    <t>Burden Item</t>
  </si>
  <si>
    <t>Percentage (%)</t>
  </si>
  <si>
    <t>Annual Amount (₹)</t>
  </si>
  <si>
    <t>Provident Fund (EPF)</t>
  </si>
  <si>
    <t>Employer contribution 12% of basic</t>
  </si>
  <si>
    <t>Employee State Insurance (ESI)</t>
  </si>
  <si>
    <t>Health insurance coverage</t>
  </si>
  <si>
    <t>Gratuity Provision</t>
  </si>
  <si>
    <t>As per Payment of Gratuity Act</t>
  </si>
  <si>
    <t>Bonus (Statutory)</t>
  </si>
  <si>
    <t>Minimum statutory bonus</t>
  </si>
  <si>
    <t>Leave Encashment</t>
  </si>
  <si>
    <t>Earned leave provision</t>
  </si>
  <si>
    <t>Training &amp; Certification</t>
  </si>
  <si>
    <t>Ongoing skills development</t>
  </si>
  <si>
    <t>Uniform &amp; Safety Gear</t>
  </si>
  <si>
    <t>PPE and work clothing</t>
  </si>
  <si>
    <t>Tools &amp; Equipment</t>
  </si>
  <si>
    <t>Tool allowance and maintenance</t>
  </si>
  <si>
    <t>Vehicle/Travel Allowance</t>
  </si>
  <si>
    <t>Transportation costs</t>
  </si>
  <si>
    <t>Insurance (Liability)</t>
  </si>
  <si>
    <t>Workers compensation</t>
  </si>
  <si>
    <t>TOTAL BURDEN PERCENTAGE</t>
  </si>
  <si>
    <t>LOADED LABOR RATE CALCULATOR</t>
  </si>
  <si>
    <t>Base Rate (₹/hr)</t>
  </si>
  <si>
    <t>Burden Rate (₹/hr)</t>
  </si>
  <si>
    <t>Loaded Rate (₹/hr)</t>
  </si>
  <si>
    <t>OVERHEAD &amp; PROFIT SETTINGS</t>
  </si>
  <si>
    <t>General Overhead %</t>
  </si>
  <si>
    <t>Office, admin, utilities</t>
  </si>
  <si>
    <t>Profit Margin %</t>
  </si>
  <si>
    <t>Target profit percentage</t>
  </si>
  <si>
    <t>TOTAL MARKUP</t>
  </si>
  <si>
    <t>FINAL BILLABLE RATES (Including Overhead &amp; Profit)</t>
  </si>
  <si>
    <t>Markup Amount (₹/hr)</t>
  </si>
  <si>
    <t>Billable Rate (₹/hr)</t>
  </si>
  <si>
    <t>QUICK REFERENCE - Use these rates in your Estimate</t>
  </si>
  <si>
    <t>💡 TIP: Yellow cells are editable inputs. Adjust base rates, burden percentages, and markup to match your business costs.</t>
  </si>
  <si>
    <t>📊 The Billable Rates from this calculator are automatically referenced in the Estimate tab.</t>
  </si>
  <si>
    <t>TERMS &amp; CONDITIONS</t>
  </si>
  <si>
    <t>ABC Plumbing Solutions Pvt. Ltd. - Standard Terms for Plumbing Services</t>
  </si>
  <si>
    <t>1. GENERAL TERMS</t>
  </si>
  <si>
    <t>1.1 This estimate is valid for 30 days from the date of issue unless otherwise specified.</t>
  </si>
  <si>
    <t>1.2 Prices are based on current material costs and labor rates and may be subject to change.</t>
  </si>
  <si>
    <t>1.3 The contractor reserves the right to adjust pricing if unforeseen conditions are discovered.</t>
  </si>
  <si>
    <t>1.4 All work shall be performed in accordance with applicable building codes and standards.</t>
  </si>
  <si>
    <t>1.5 The customer is responsible for obtaining necessary permits unless otherwise agreed.</t>
  </si>
  <si>
    <t>2. SCOPE OF WORK</t>
  </si>
  <si>
    <t>2.1 Work includes only items explicitly listed in the estimate document.</t>
  </si>
  <si>
    <t>2.2 Any additional work requested will require a written change order with separate pricing.</t>
  </si>
  <si>
    <t>2.3 Access to work areas must be provided during scheduled work hours.</t>
  </si>
  <si>
    <t>2.4 The contractor is not responsible for work done by others or pre-existing defects.</t>
  </si>
  <si>
    <t>2.5 Final scope confirmation will occur at the pre-construction meeting.</t>
  </si>
  <si>
    <t>3. PAYMENT TERMS</t>
  </si>
  <si>
    <t>3.1 Payment schedule: 40% advance, 30% at rough-in completion, 30% at final handover.</t>
  </si>
  <si>
    <t>3.2 Payments are due within 7 days of invoice date unless otherwise agreed.</t>
  </si>
  <si>
    <t>3.3 Late payments will incur interest at 2% per month on outstanding amounts.</t>
  </si>
  <si>
    <t>3.4 Work may be suspended if payments are not received as per schedule.</t>
  </si>
  <si>
    <t>3.5 All payments should be made via bank transfer, UPI, or cheque to the company account.</t>
  </si>
  <si>
    <t>3.6 GST will be charged as per applicable rates (currently 18% for plumbing services).</t>
  </si>
  <si>
    <t>4. WARRANTIES</t>
  </si>
  <si>
    <t>4.1 Workmanship warranty: 2 years from date of completion for all installation work.</t>
  </si>
  <si>
    <t>4.2 Material warranty: As per respective manufacturer's warranty terms.</t>
  </si>
  <si>
    <t>4.3 Warranty claims must be reported within 48 hours of discovery.</t>
  </si>
  <si>
    <t>4.4 Warranty does not cover damage due to misuse, negligence, or unauthorized modifications.</t>
  </si>
  <si>
    <t>4.5 Warranty service response time: 24-48 hours for emergency issues.</t>
  </si>
  <si>
    <t>4.6 Warranty is void if payment terms are not fulfilled.</t>
  </si>
  <si>
    <t>5. LIMITATIONS OF LIABILITY</t>
  </si>
  <si>
    <t>5.1 The contractor's liability is limited to the value of the contracted work.</t>
  </si>
  <si>
    <t>5.2 The contractor is not liable for consequential damages, loss of use, or business interruption.</t>
  </si>
  <si>
    <t>5.3 The customer must maintain adequate insurance for the property during work.</t>
  </si>
  <si>
    <t>5.4 Pre-existing plumbing issues discovered during work will be reported and priced separately.</t>
  </si>
  <si>
    <t>5.5 The contractor is not responsible for damage to concealed pipes or structures not visible before work.</t>
  </si>
  <si>
    <t>6. CANCELLATION &amp; TERMINATION</t>
  </si>
  <si>
    <t>6.1 Cancellation before work commencement: Full refund minus 10% administrative fee.</t>
  </si>
  <si>
    <t>6.2 Cancellation after work starts: Payment for all completed work plus 15% of remaining value.</t>
  </si>
  <si>
    <t>6.3 Materials ordered specifically for the project are non-refundable.</t>
  </si>
  <si>
    <t>6.4 Either party may terminate for material breach with 7 days written notice.</t>
  </si>
  <si>
    <t>6.5 Force majeure events may result in timeline extensions without penalty.</t>
  </si>
  <si>
    <t>7. DISPUTE RESOLUTION</t>
  </si>
  <si>
    <t>7.1 Disputes shall first be resolved through good faith negotiation.</t>
  </si>
  <si>
    <t>7.2 If negotiation fails, disputes will be referred to arbitration under the Arbitration Act.</t>
  </si>
  <si>
    <t>7.3 The venue for arbitration shall be Mumbai, India.</t>
  </si>
  <si>
    <t>7.4 The decision of the arbitrator shall be final and binding.</t>
  </si>
  <si>
    <t>8. CUSTOMER RESPONSIBILITIES</t>
  </si>
  <si>
    <t>8.1 Provide clear access to work areas and utilities during scheduled work hours.</t>
  </si>
  <si>
    <t>8.2 Ensure water and electricity supply is available at the job site.</t>
  </si>
  <si>
    <t>8.3 Protect personal belongings and furniture from potential damage.</t>
  </si>
  <si>
    <t>8.4 Obtain necessary approvals from housing society or building management.</t>
  </si>
  <si>
    <t>8.5 Be available for site inspections and final walkthrough.</t>
  </si>
  <si>
    <t>8.6 Report any concerns or issues promptly to the project supervisor.</t>
  </si>
  <si>
    <t>9. SAFETY &amp; COMPLIANCE</t>
  </si>
  <si>
    <t>9.1 All work will comply with BIS standards and local building codes.</t>
  </si>
  <si>
    <t>9.2 Workers will follow safety protocols and use appropriate PPE.</t>
  </si>
  <si>
    <t>9.3 Hazardous materials, if any, will be handled as per environmental regulations.</t>
  </si>
  <si>
    <t>9.4 The job site will be left clean and safe at the end of each workday.</t>
  </si>
  <si>
    <t>10. ACCEPTANCE</t>
  </si>
  <si>
    <t>10.1 By signing the estimate, the customer agrees to these terms and conditions.</t>
  </si>
  <si>
    <t>10.2 These terms constitute the entire agreement between the parties.</t>
  </si>
  <si>
    <t>10.3 Any modifications must be in writing and signed by both parties.</t>
  </si>
  <si>
    <t>Last Updated: 06/04/2026 | Version 1.0</t>
  </si>
  <si>
    <t>ABC Plumbing Solutions Pvt. Ltd. | All Rights Reserved</t>
  </si>
  <si>
    <t>Pipe Types</t>
  </si>
  <si>
    <t>Units</t>
  </si>
  <si>
    <t>Fixture Brands</t>
  </si>
  <si>
    <t>Project Types</t>
  </si>
  <si>
    <t>Labor Categories</t>
  </si>
  <si>
    <t>Pipe Sizes</t>
  </si>
  <si>
    <t>CPVC</t>
  </si>
  <si>
    <t>Hindware</t>
  </si>
  <si>
    <t>PVC</t>
  </si>
  <si>
    <t>Parryware</t>
  </si>
  <si>
    <t>Kitchen Plumbing</t>
  </si>
  <si>
    <t>3/4"</t>
  </si>
  <si>
    <t>PEX</t>
  </si>
  <si>
    <t>m</t>
  </si>
  <si>
    <t>Jaquar</t>
  </si>
  <si>
    <t>New Construction</t>
  </si>
  <si>
    <t>1"</t>
  </si>
  <si>
    <t>Copper</t>
  </si>
  <si>
    <t>Grohe</t>
  </si>
  <si>
    <t>Repair/Maintenance</t>
  </si>
  <si>
    <t>1-1/4"</t>
  </si>
  <si>
    <t>GI</t>
  </si>
  <si>
    <t>Kohler</t>
  </si>
  <si>
    <t>1-1/2"</t>
  </si>
  <si>
    <t>PPR</t>
  </si>
  <si>
    <t>kg</t>
  </si>
  <si>
    <t>American Standard</t>
  </si>
  <si>
    <t>Sewer Line Work</t>
  </si>
  <si>
    <t>2"</t>
  </si>
  <si>
    <t>HDPE</t>
  </si>
  <si>
    <t>Cera</t>
  </si>
  <si>
    <t>Water Line Replacement</t>
  </si>
  <si>
    <t>3"</t>
  </si>
  <si>
    <t>Roca</t>
  </si>
  <si>
    <t>4"</t>
  </si>
  <si>
    <t>TOTO</t>
  </si>
  <si>
    <t>6"</t>
  </si>
  <si>
    <t>Duravit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</si>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</sst>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976" formatCode="yyyy-mm-dd"/>
    <numFmt numFmtId="978" formatCode="$#,##0.00"/>
    <numFmt numFmtId="981" formatCode="[$₹-en-IN]#,##0.00"/>
    <numFmt numFmtId="1063" formatCode="₹ #,##0.00"/>
  </numFmts>
  <fonts count="43">
    <font>
      <sz val="11"/>
      <color theme="1"/>
      <name val="Calibri"/>
      <scheme val="minor"/>
    </font>
    <font>
      <b/>
      <i val="0"/>
      <sz val="18"/>
      <color rgb="FF1F4E79"/>
      <name val="Arial"/>
    </font>
    <font>
      <b/>
      <i val="0"/>
      <sz val="24"/>
      <color rgb="FF1E3A5F"/>
      <name val="Aptos Narrow"/>
    </font>
    <font>
      <b val="0"/>
      <i/>
      <sz val="14"/>
      <color rgb="FF666666"/>
      <name val="Aptos Narrow"/>
    </font>
    <font>
      <b/>
      <i val="0"/>
      <sz val="12"/>
      <color rgb="FFFFFFFF"/>
      <name val="Aptos Narrow"/>
    </font>
    <font>
      <b/>
      <i val="0"/>
      <sz val="11"/>
      <name val="Aptos Narrow"/>
    </font>
    <font>
      <name val="Calibri"/>
      <scheme val="minor"/>
    </font>
    <font>
      <b val="0"/>
      <i/>
      <sz val="10"/>
      <color rgb="FF888888"/>
      <name val="Aptos Narrow"/>
    </font>
    <font>
      <b val="0"/>
      <i val="0"/>
      <sz val="12"/>
      <name val="Aptos Narrow"/>
    </font>
    <font>
      <b val="0"/>
      <i val="0"/>
      <sz val="10"/>
      <name val="Aptos Narrow"/>
    </font>
    <font>
      <b/>
      <i val="0"/>
      <sz val="22"/>
      <color rgb="FF1F4E78"/>
      <name val="Aptos Narrow"/>
    </font>
    <font>
      <b val="0"/>
      <i val="0"/>
      <sz val="11"/>
      <name val="Aptos Narrow"/>
    </font>
    <font>
      <b/>
      <i val="0"/>
      <sz val="14"/>
      <color rgb="FFFFFFFF"/>
      <name val="Aptos Narrow"/>
    </font>
    <font>
      <b/>
      <i val="0"/>
      <sz val="10"/>
      <color rgb="FFFFFFFF"/>
      <name val="Aptos Narrow"/>
    </font>
    <font>
      <b/>
      <i val="0"/>
      <sz val="11"/>
      <color rgb="FF1F4E79"/>
      <name val="Aptos Narrow"/>
    </font>
    <font>
      <b/>
      <i val="0"/>
      <sz val="10"/>
      <name val="Aptos Narrow"/>
    </font>
    <font>
      <b val="0"/>
      <i val="0"/>
      <sz val="11"/>
      <color rgb="FF1F4E79"/>
      <name val="Aptos Narrow"/>
    </font>
    <font>
      <b val="0"/>
      <i val="0"/>
      <sz val="10"/>
      <color rgb="FF806000"/>
      <name val="Aptos Narrow"/>
    </font>
    <font>
      <b val="0"/>
      <i val="0"/>
      <sz val="10"/>
      <color rgb="FFC65911"/>
      <name val="Aptos Narrow"/>
    </font>
    <font>
      <b/>
      <i val="0"/>
      <sz val="12"/>
      <color rgb="FFFFFFFF"/>
      <name val="Arial"/>
    </font>
    <font>
      <b/>
      <i val="0"/>
      <sz val="12"/>
      <name val="Arial"/>
    </font>
    <font>
      <b/>
      <i val="0"/>
      <sz val="14"/>
      <color rgb="FFFFFFFF"/>
      <name val="Aptos Narrow"/>
    </font>
    <font>
      <b/>
      <i val="0"/>
      <sz val="12"/>
      <color rgb="FFFFFFFF"/>
      <name val="Aptos Narrow"/>
    </font>
    <font>
      <b/>
      <i val="0"/>
      <sz val="16"/>
      <color rgb="FFFFFFFF"/>
      <name val="Aptos Narrow"/>
    </font>
    <font>
      <b/>
      <i val="0"/>
      <sz val="11"/>
      <color rgb="FFFFFFFF"/>
      <name val="Aptos Narrow"/>
    </font>
    <font>
      <b val="0"/>
      <i/>
      <sz val="10"/>
      <color rgb="FF666666"/>
      <name val="Aptos Narrow"/>
    </font>
    <font>
      <b val="0"/>
      <i/>
      <sz val="10"/>
      <color rgb="FF999999"/>
      <name val="Aptos Narrow"/>
    </font>
    <font>
      <b val="0"/>
      <i/>
      <sz val="10"/>
      <color rgb="FF808080"/>
      <name val="Arial"/>
    </font>
    <font>
      <b/>
      <i val="0"/>
      <sz val="20"/>
      <color rgb="FFFFFFFF"/>
      <name val="Aptos Narrow"/>
    </font>
    <font>
      <b val="0"/>
      <i/>
      <sz val="11"/>
      <color rgb="FF666666"/>
      <name val="Aptos Narrow"/>
    </font>
    <font>
      <b/>
      <i val="0"/>
      <sz val="10"/>
      <color rgb="FFFFFFFF"/>
      <name val="Aptos Narrow"/>
    </font>
    <font>
      <b/>
      <i val="0"/>
      <sz val="12"/>
      <name val="Aptos Narrow"/>
    </font>
    <font>
      <b/>
      <i val="0"/>
      <sz val="20"/>
      <color rgb="FFFFFFFF"/>
      <name val="Arial"/>
    </font>
    <font>
      <b val="0"/>
      <i/>
      <sz val="11"/>
      <color rgb="FF666666"/>
      <name val="Arial"/>
    </font>
    <font>
      <b/>
      <i val="0"/>
      <sz val="11"/>
      <color rgb="FFFFFFFF"/>
      <name val="Arial"/>
    </font>
    <font>
      <b/>
      <i val="0"/>
      <sz val="10"/>
      <color rgb="FFFFFFFF"/>
      <name val="Arial"/>
    </font>
    <font>
      <b/>
      <i val="0"/>
      <sz val="11"/>
      <name val="Arial"/>
    </font>
    <font>
      <b val="0"/>
      <i val="0"/>
      <sz val="11"/>
      <name val="Arial"/>
    </font>
    <font>
      <b/>
      <i val="0"/>
      <sz val="10"/>
      <name val="Arial"/>
    </font>
    <font>
      <b val="0"/>
      <i/>
      <sz val="10"/>
      <color rgb="FF666666"/>
      <name val="Arial"/>
    </font>
    <font>
      <b/>
      <i val="0"/>
      <sz val="14"/>
      <color rgb="FF1F4E79"/>
      <name val="Arial"/>
    </font>
    <font>
      <b val="0"/>
      <i/>
      <sz val="12"/>
      <color rgb="FF666666"/>
      <name val="Aptos Narrow"/>
    </font>
    <font>
      <b val="0"/>
      <i val="0"/>
      <sz val="11"/>
      <color rgb="FF333333"/>
      <name val="Aptos Narrow"/>
    </font>
  </fonts>
  <fills count="32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1E3A5F"/>
      </patternFill>
    </fill>
    <fill>
      <patternFill patternType="solid">
        <fgColor rgb="FFE8F4FC"/>
      </patternFill>
    </fill>
    <fill>
      <patternFill patternType="solid">
        <fgColor rgb="FFD9D9D9"/>
      </patternFill>
    </fill>
    <fill>
      <patternFill patternType="solid">
        <fgColor rgb="FFFFFF99"/>
      </patternFill>
    </fill>
    <fill>
      <patternFill patternType="solid">
        <fgColor rgb="FF1F4E78"/>
      </patternFill>
    </fill>
    <fill>
      <patternFill patternType="solid">
        <fgColor rgb="FFE6F3FF"/>
      </patternFill>
    </fill>
    <fill>
      <patternFill patternType="solid">
        <fgColor rgb="FF4472C4"/>
      </patternFill>
    </fill>
    <fill>
      <patternFill patternType="solid">
        <fgColor rgb="FFD6E6F4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E2EFDA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C6EFCE"/>
      </patternFill>
    </fill>
    <fill>
      <patternFill patternType="solid">
        <fgColor rgb="FF2E7D7B"/>
      </patternFill>
    </fill>
    <fill>
      <patternFill patternType="solid">
        <fgColor rgb="FF70AD47"/>
      </patternFill>
    </fill>
    <fill>
      <patternFill patternType="solid">
        <fgColor rgb="FFBF8F00"/>
      </patternFill>
    </fill>
    <fill>
      <patternFill patternType="solid">
        <fgColor rgb="FFD6DCE4"/>
      </patternFill>
    </fill>
    <fill>
      <patternFill patternType="solid">
        <fgColor rgb="FFFFFFFF"/>
      </patternFill>
    </fill>
    <fill>
      <patternFill patternType="solid">
        <fgColor rgb="FFFFE5E5"/>
      </patternFill>
    </fill>
    <fill>
      <patternFill patternType="solid">
        <fgColor rgb="FFFFF5F5"/>
      </patternFill>
    </fill>
    <fill>
      <patternFill patternType="solid">
        <fgColor rgb="FFD9E1F2"/>
      </patternFill>
    </fill>
    <fill>
      <patternFill patternType="solid">
        <fgColor rgb="FFFFFFCC"/>
      </patternFill>
    </fill>
    <fill>
      <patternFill patternType="solid">
        <fgColor rgb="FFF0F0F0"/>
      </patternFill>
    </fill>
    <fill>
      <patternFill patternType="solid">
        <fgColor rgb="FF2E86AB"/>
      </patternFill>
    </fill>
    <fill>
      <patternFill patternType="solid">
        <fgColor rgb="FFF8F9FA"/>
      </patternFill>
    </fill>
    <fill>
      <patternFill patternType="solid">
        <fgColor rgb="FFFFFACD"/>
      </patternFill>
    </fill>
    <fill>
      <patternFill patternType="solid">
        <fgColor rgb="FFD6EAF8"/>
      </patternFill>
    </fill>
    <fill>
      <patternFill patternType="solid">
        <fgColor rgb="FFE8E8E8"/>
      </patternFill>
    </fill>
  </fills>
  <borders count="18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1E3A5F"/>
      </left>
      <right style="medium">
        <color rgb="FF1E3A5F"/>
      </right>
      <top style="medium">
        <color rgb="FF1E3A5F"/>
      </top>
      <bottom style="medium">
        <color rgb="FF1E3A5F"/>
      </bottom>
    </border>
    <border>
      <bottom style="thin">
        <color rgb="FF000000"/>
      </bottom>
    </border>
    <border>
      <left style="thin">
        <color rgb="FF1F4E78"/>
      </left>
    </border>
    <border>
      <right style="thin">
        <color rgb="FF1F4E78"/>
      </right>
    </border>
    <border>
      <left style="thin">
        <color rgb="FF1F4E78"/>
      </left>
      <bottom style="thin">
        <color rgb="FF1F4E78"/>
      </bottom>
    </border>
    <border>
      <bottom style="thin">
        <color rgb="FF1F4E78"/>
      </bottom>
    </border>
    <border>
      <right style="thin">
        <color rgb="FF1F4E78"/>
      </right>
      <bottom style="thin">
        <color rgb="FF1F4E78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bottom style="thin">
        <color rgb="FFD9D9D9"/>
      </bottom>
    </border>
    <border>
      <top style="medium">
        <color rgb="FF70AD47"/>
      </top>
      <bottom style="medium">
        <color rgb="FF70AD47"/>
      </bottom>
    </border>
    <border>
      <top style="thin">
        <color rgb="FF70AD47"/>
      </top>
      <bottom style="thin">
        <color rgb="FF70AD47"/>
      </bottom>
    </border>
    <border>
      <top style="thick">
        <color rgb="FF4472C4"/>
      </top>
      <bottom style="thick">
        <color rgb="FF4472C4"/>
      </bottom>
    </border>
    <border>
      <left style="medium">
        <color rgb="FFFF6B6B"/>
      </left>
      <right style="medium">
        <color rgb="FFFF6B6B"/>
      </right>
      <top style="medium">
        <color rgb="FFFF6B6B"/>
      </top>
      <bottom style="medium">
        <color rgb="FFFF6B6B"/>
      </bottom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medium">
        <color rgb="FF1F4E78"/>
      </bottom>
    </border>
  </borders>
  <cellStyleXfs count="1">
    <xf numFmtId="0" fontId="0" fillId="0" borderId="1">
      <alignment horizontal="general" vertical="top"/>
    </xf>
  </cellStyleXfs>
  <cellXfs count="113">
    <xf numFmtId="0" fontId="0" fillId="0" borderId="1" xfId="0">
      <alignment vertical="top"/>
    </xf>
    <xf numFmtId="0" fontId="1" fillId="2" borderId="0" xfId="0">
      <alignment horizontal="center" vertical="center"/>
    </xf>
    <xf numFmtId="0" fontId="2" fillId="0" borderId="0" xfId="0">
      <alignment horizontal="center" vertical="center"/>
    </xf>
    <xf numFmtId="0" fontId="3" fillId="0" borderId="0" xfId="0">
      <alignment horizontal="center" vertical="center"/>
    </xf>
    <xf numFmtId="0" fontId="4" fillId="3" borderId="2" xfId="0">
      <alignment horizontal="center" vertical="center"/>
    </xf>
    <xf numFmtId="0" fontId="5" fillId="4" borderId="0" xfId="0">
      <alignment vertical="top"/>
    </xf>
    <xf numFmtId="0" fontId="6" fillId="4" borderId="0" xfId="0">
      <alignment vertical="top"/>
    </xf>
    <xf numFmtId="0" fontId="7" fillId="0" borderId="0" xfId="0">
      <alignment horizontal="center" vertical="center"/>
    </xf>
    <xf numFmtId="0" fontId="8" fillId="5" borderId="0" xfId="0">
      <alignment horizontal="center" vertical="center"/>
    </xf>
    <xf numFmtId="0" fontId="9" fillId="0" borderId="0" xfId="0">
      <alignment horizontal="right" vertical="center"/>
    </xf>
    <xf numFmtId="0" fontId="10" fillId="0" borderId="0" xfId="0">
      <alignment horizontal="center" vertical="center"/>
    </xf>
    <xf numFmtId="0" fontId="5" fillId="0" borderId="0" xfId="0">
      <alignment vertical="top"/>
    </xf>
    <xf numFmtId="0" fontId="6" fillId="6" borderId="3" xfId="0">
      <alignment vertical="top"/>
    </xf>
    <xf numFmtId="0" fontId="6" fillId="6" borderId="0" xfId="0">
      <alignment vertical="top"/>
    </xf>
    <xf numFmtId="976" fontId="6" fillId="0" borderId="0" xfId="0">
      <alignment vertical="top"/>
    </xf>
    <xf numFmtId="0" fontId="4" fillId="7" borderId="4" xfId="0">
      <alignment horizontal="left" vertical="center"/>
    </xf>
    <xf numFmtId="0" fontId="6" fillId="0" borderId="5" xfId="0">
      <alignment vertical="top"/>
    </xf>
    <xf numFmtId="0" fontId="5" fillId="0" borderId="4" xfId="0">
      <alignment vertical="top"/>
    </xf>
    <xf numFmtId="0" fontId="5" fillId="0" borderId="6" xfId="0">
      <alignment vertical="top"/>
    </xf>
    <xf numFmtId="0" fontId="6" fillId="6" borderId="7" xfId="0">
      <alignment vertical="top"/>
    </xf>
    <xf numFmtId="0" fontId="6" fillId="0" borderId="7" xfId="0">
      <alignment vertical="top"/>
    </xf>
    <xf numFmtId="0" fontId="5" fillId="0" borderId="7" xfId="0">
      <alignment vertical="top"/>
    </xf>
    <xf numFmtId="0" fontId="6" fillId="0" borderId="8" xfId="0">
      <alignment vertical="top"/>
    </xf>
    <xf numFmtId="0" fontId="11" fillId="8" borderId="4" xfId="0">
      <alignment horizontal="left" vertical="center" indent="1"/>
    </xf>
    <xf numFmtId="0" fontId="11" fillId="8" borderId="6" xfId="0">
      <alignment horizontal="left" vertical="center" indent="1"/>
    </xf>
    <xf numFmtId="0" fontId="12" fillId="9" borderId="0" xfId="0">
      <alignment horizontal="center" vertical="center"/>
    </xf>
    <xf numFmtId="0" fontId="13" fillId="9" borderId="9" xfId="0">
      <alignment horizontal="center" vertical="center"/>
    </xf>
    <xf numFmtId="0" fontId="14" fillId="10" borderId="0" xfId="0">
      <alignment horizontal="left" vertical="center" indent="1"/>
    </xf>
    <xf numFmtId="0" fontId="9" fillId="11" borderId="10" xfId="0">
      <alignment horizontal="center" vertical="center"/>
    </xf>
    <xf numFmtId="0" fontId="9" fillId="11" borderId="10" xfId="0">
      <alignment horizontal="left" vertical="center"/>
    </xf>
    <xf numFmtId="0" fontId="9" fillId="11" borderId="10" xfId="0">
      <alignment horizontal="right" vertical="center"/>
    </xf>
    <xf numFmtId="0" fontId="9" fillId="12" borderId="10" xfId="0">
      <alignment horizontal="center" vertical="center"/>
    </xf>
    <xf numFmtId="0" fontId="9" fillId="12" borderId="10" xfId="0">
      <alignment horizontal="left" vertical="center"/>
    </xf>
    <xf numFmtId="0" fontId="9" fillId="12" borderId="10" xfId="0">
      <alignment horizontal="right" vertical="center"/>
    </xf>
    <xf numFmtId="0" fontId="15" fillId="13" borderId="11" xfId="0">
      <alignment horizontal="right" vertical="center"/>
    </xf>
    <xf numFmtId="0" fontId="15" fillId="13" borderId="11" xfId="0">
      <alignment horizontal="center" vertical="center"/>
    </xf>
    <xf numFmtId="0" fontId="16" fillId="11" borderId="10" xfId="0">
      <alignment horizontal="right" vertical="center" indent="1"/>
    </xf>
    <xf numFmtId="0" fontId="16" fillId="11" borderId="10" xfId="0">
      <alignment horizontal="right" vertical="center"/>
    </xf>
    <xf numFmtId="0" fontId="14" fillId="13" borderId="11" xfId="0">
      <alignment horizontal="right" vertical="center"/>
    </xf>
    <xf numFmtId="0" fontId="17" fillId="14" borderId="10" xfId="0">
      <alignment horizontal="right" vertical="center"/>
    </xf>
    <xf numFmtId="0" fontId="14" fillId="13" borderId="12" xfId="0">
      <alignment horizontal="right" vertical="center"/>
    </xf>
    <xf numFmtId="0" fontId="18" fillId="15" borderId="10" xfId="0">
      <alignment horizontal="right" vertical="center"/>
    </xf>
    <xf numFmtId="0" fontId="19" fillId="16" borderId="13" xfId="0">
      <alignment horizontal="right" vertical="center"/>
    </xf>
    <xf numFmtId="0" fontId="20" fillId="16" borderId="0" xfId="0">
      <alignment vertical="top"/>
    </xf>
    <xf numFmtId="0" fontId="4" fillId="7" borderId="0" xfId="0">
      <alignment horizontal="right" vertical="center"/>
    </xf>
    <xf numFmtId="0" fontId="21" fillId="17" borderId="0" xfId="0">
      <alignment horizontal="center" vertical="top"/>
    </xf>
    <xf numFmtId="0" fontId="22" fillId="18" borderId="0" xfId="0">
      <alignment horizontal="center" vertical="top"/>
    </xf>
    <xf numFmtId="0" fontId="22" fillId="9" borderId="0" xfId="0">
      <alignment horizontal="center" vertical="top"/>
    </xf>
    <xf numFmtId="0" fontId="22" fillId="19" borderId="0" xfId="0">
      <alignment horizontal="center" vertical="top"/>
    </xf>
    <xf numFmtId="0" fontId="6" fillId="13" borderId="0" xfId="0">
      <alignment horizontal="center" vertical="top"/>
    </xf>
    <xf numFmtId="0" fontId="6" fillId="20" borderId="0" xfId="0">
      <alignment horizontal="center" vertical="top"/>
    </xf>
    <xf numFmtId="0" fontId="6" fillId="14" borderId="0" xfId="0">
      <alignment horizontal="center" vertical="top"/>
    </xf>
    <xf numFmtId="978" fontId="23" fillId="18" borderId="0" xfId="0">
      <alignment horizontal="center" vertical="top"/>
    </xf>
    <xf numFmtId="978" fontId="23" fillId="9" borderId="0" xfId="0">
      <alignment horizontal="center" vertical="top"/>
    </xf>
    <xf numFmtId="978" fontId="23" fillId="19" borderId="0" xfId="0">
      <alignment horizontal="center" vertical="top"/>
    </xf>
    <xf numFmtId="0" fontId="22" fillId="7" borderId="0" xfId="0">
      <alignment vertical="top"/>
    </xf>
    <xf numFmtId="0" fontId="6" fillId="12" borderId="0" xfId="0">
      <alignment vertical="top"/>
    </xf>
    <xf numFmtId="0" fontId="6" fillId="21" borderId="0" xfId="0">
      <alignment vertical="top"/>
    </xf>
    <xf numFmtId="0" fontId="22" fillId="22" borderId="14" xfId="0">
      <alignment vertical="top"/>
    </xf>
    <xf numFmtId="0" fontId="6" fillId="23" borderId="0" xfId="0">
      <alignment vertical="top"/>
    </xf>
    <xf numFmtId="0" fontId="5" fillId="24" borderId="0" xfId="0">
      <alignment vertical="top"/>
    </xf>
    <xf numFmtId="0" fontId="6" fillId="12" borderId="0" xfId="0">
      <alignment horizontal="center" vertical="top"/>
    </xf>
    <xf numFmtId="0" fontId="6" fillId="21" borderId="0" xfId="0">
      <alignment horizontal="center" vertical="top"/>
    </xf>
    <xf numFmtId="0" fontId="24" fillId="7" borderId="0" xfId="0">
      <alignment vertical="top"/>
    </xf>
    <xf numFmtId="0" fontId="24" fillId="7" borderId="0" xfId="0">
      <alignment horizontal="center" vertical="top"/>
    </xf>
    <xf numFmtId="0" fontId="6" fillId="13" borderId="0" xfId="0">
      <alignment vertical="top"/>
    </xf>
    <xf numFmtId="0" fontId="25" fillId="0" borderId="0" xfId="0">
      <alignment vertical="top"/>
    </xf>
    <xf numFmtId="0" fontId="26" fillId="0" borderId="0" xfId="0">
      <alignment horizontal="center" vertical="top"/>
    </xf>
    <xf numFmtId="0" fontId="27" fillId="0" borderId="0" xfId="0">
      <alignment horizontal="center" vertical="top"/>
    </xf>
    <xf numFmtId="0" fontId="28" fillId="7" borderId="0" xfId="0">
      <alignment horizontal="center" vertical="top"/>
    </xf>
    <xf numFmtId="0" fontId="29" fillId="0" borderId="0" xfId="0">
      <alignment horizontal="center" vertical="top"/>
    </xf>
    <xf numFmtId="0" fontId="15" fillId="0" borderId="0" xfId="0">
      <alignment vertical="top"/>
    </xf>
    <xf numFmtId="0" fontId="6" fillId="25" borderId="0" xfId="0">
      <alignment vertical="top"/>
    </xf>
    <xf numFmtId="0" fontId="24" fillId="7" borderId="15" xfId="0">
      <alignment horizontal="center" vertical="top"/>
    </xf>
    <xf numFmtId="0" fontId="6" fillId="0" borderId="15" xfId="0">
      <alignment vertical="top"/>
    </xf>
    <xf numFmtId="0" fontId="30" fillId="9" borderId="15" xfId="0">
      <alignment horizontal="center" vertical="top"/>
    </xf>
    <xf numFmtId="0" fontId="6" fillId="21" borderId="15" xfId="0">
      <alignment horizontal="center" vertical="top"/>
    </xf>
    <xf numFmtId="0" fontId="6" fillId="21" borderId="15" xfId="0">
      <alignment vertical="top"/>
    </xf>
    <xf numFmtId="981" fontId="6" fillId="21" borderId="15" xfId="0">
      <alignment horizontal="right" vertical="top"/>
    </xf>
    <xf numFmtId="0" fontId="6" fillId="10" borderId="15" xfId="0">
      <alignment horizontal="center" vertical="top"/>
    </xf>
    <xf numFmtId="0" fontId="6" fillId="10" borderId="15" xfId="0">
      <alignment vertical="top"/>
    </xf>
    <xf numFmtId="981" fontId="6" fillId="10" borderId="15" xfId="0">
      <alignment horizontal="right" vertical="top"/>
    </xf>
    <xf numFmtId="0" fontId="15" fillId="26" borderId="15" xfId="0">
      <alignment vertical="top"/>
    </xf>
    <xf numFmtId="981" fontId="15" fillId="26" borderId="15" xfId="0">
      <alignment horizontal="right" vertical="top"/>
    </xf>
    <xf numFmtId="0" fontId="31" fillId="16" borderId="15" xfId="0">
      <alignment vertical="top"/>
    </xf>
    <xf numFmtId="981" fontId="31" fillId="16" borderId="15" xfId="0">
      <alignment horizontal="right" vertical="top"/>
    </xf>
    <xf numFmtId="0" fontId="32" fillId="7" borderId="0" xfId="0">
      <alignment horizontal="center" vertical="top"/>
    </xf>
    <xf numFmtId="0" fontId="33" fillId="0" borderId="0" xfId="0">
      <alignment horizontal="center" vertical="top"/>
    </xf>
    <xf numFmtId="0" fontId="34" fillId="7" borderId="0" xfId="0">
      <alignment horizontal="center" vertical="top"/>
    </xf>
    <xf numFmtId="0" fontId="35" fillId="27" borderId="16" xfId="0">
      <alignment vertical="top"/>
    </xf>
    <xf numFmtId="0" fontId="6" fillId="28" borderId="16" xfId="0">
      <alignment vertical="top"/>
    </xf>
    <xf numFmtId="1063" fontId="6" fillId="29" borderId="16" xfId="0">
      <alignment vertical="top"/>
    </xf>
    <xf numFmtId="0" fontId="6" fillId="0" borderId="16" xfId="0">
      <alignment vertical="top"/>
    </xf>
    <xf numFmtId="10" fontId="6" fillId="29" borderId="16" xfId="0">
      <alignment vertical="top"/>
    </xf>
    <xf numFmtId="1063" fontId="6" fillId="28" borderId="16" xfId="0">
      <alignment vertical="top"/>
    </xf>
    <xf numFmtId="1063" fontId="6" fillId="0" borderId="16" xfId="0">
      <alignment vertical="top"/>
    </xf>
    <xf numFmtId="0" fontId="36" fillId="30" borderId="16" xfId="0">
      <alignment vertical="top"/>
    </xf>
    <xf numFmtId="0" fontId="6" fillId="30" borderId="16" xfId="0">
      <alignment vertical="top"/>
    </xf>
    <xf numFmtId="10" fontId="36" fillId="30" borderId="16" xfId="0">
      <alignment vertical="top"/>
    </xf>
    <xf numFmtId="10" fontId="37" fillId="29" borderId="16" xfId="0">
      <alignment vertical="top"/>
    </xf>
    <xf numFmtId="1063" fontId="36" fillId="16" borderId="16" xfId="0">
      <alignment vertical="top"/>
    </xf>
    <xf numFmtId="0" fontId="38" fillId="31" borderId="16" xfId="0">
      <alignment vertical="top"/>
    </xf>
    <xf numFmtId="0" fontId="6" fillId="31" borderId="16" xfId="0">
      <alignment vertical="top"/>
    </xf>
    <xf numFmtId="1063" fontId="20" fillId="16" borderId="16" xfId="0">
      <alignment vertical="top"/>
    </xf>
    <xf numFmtId="0" fontId="39" fillId="0" borderId="0" xfId="0">
      <alignment vertical="top"/>
    </xf>
    <xf numFmtId="0" fontId="40" fillId="0" borderId="0" xfId="0">
      <alignment horizontal="center" vertical="top"/>
    </xf>
    <xf numFmtId="0" fontId="41" fillId="0" borderId="0" xfId="0">
      <alignment horizontal="center" vertical="top"/>
    </xf>
    <xf numFmtId="0" fontId="12" fillId="7" borderId="0" xfId="0">
      <alignment horizontal="left" vertical="top"/>
    </xf>
    <xf numFmtId="0" fontId="42" fillId="28" borderId="0" xfId="0">
      <alignment horizontal="left" vertical="top" indent="1"/>
    </xf>
    <xf numFmtId="0" fontId="42" fillId="0" borderId="0" xfId="0">
      <alignment horizontal="left" vertical="top" indent="1"/>
    </xf>
    <xf numFmtId="0" fontId="6" fillId="0" borderId="17" xfId="0">
      <alignment vertical="top"/>
    </xf>
    <xf numFmtId="0" fontId="7" fillId="0" borderId="0" xfId="0">
      <alignment horizontal="center" vertical="top"/>
    </xf>
    <xf numFmtId="0" fontId="34" fillId="9" borderId="0" xfId="0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Relationship Id="rId8" Type="http://schemas.openxmlformats.org/officeDocument/2006/relationships/theme" Target="theme/theme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1DCF654-D758-63E8-F2B1-46F3BF9B5C51}" mc:Ignorable="x14ac xr xr2 xr3">
  <dimension ref="A1:GR1000"/>
  <sheetViews>
    <sheetView topLeftCell="A1" workbookViewId="0" tabSelected="1">
      <selection activeCell="A1" sqref="A1"/>
    </sheetView>
  </sheetViews>
  <sheetFormatPr defaultRowHeight="15" defaultColWidth="8.8515625" customHeight="1"/>
  <cols>
    <col min="1" max="1" width="4.28125" customWidth="1"/>
    <col min="2" max="5" width="25.7109375" customWidth="1"/>
    <col min="6" max="6" width="4.28125" customWidth="1"/>
  </cols>
  <sheetData>
    <row r="2" ht="45" customHeight="1">
      <c r="B2" s="1" t="s">
        <v>0</v>
      </c>
    </row>
    <row r="4" ht="31.5" customHeight="1">
      <c r="B4" s="2" t="s">
        <v>1</v>
      </c>
    </row>
    <row r="5" ht="15" customHeight="1">
      <c r="B5" s="3" t="s">
        <v>2</v>
      </c>
    </row>
    <row r="7" ht="21" customHeight="1">
      <c r="B7" s="4" t="s">
        <v>3</v>
      </c>
    </row>
    <row r="8" ht="15" customHeight="1">
      <c r="B8" s="5" t="s">
        <v>4</v>
      </c>
      <c r="C8" s="6" t="s">
        <v>5</v>
      </c>
      <c r="D8" s="6"/>
      <c r="E8" s="6"/>
    </row>
    <row r="9" ht="15" customHeight="1">
      <c r="B9" s="5" t="s">
        <v>6</v>
      </c>
      <c r="C9" s="6" t="s">
        <v>7</v>
      </c>
      <c r="D9" s="6"/>
      <c r="E9" s="6"/>
    </row>
    <row r="10" ht="15" customHeight="1">
      <c r="B10" s="5" t="s">
        <v>8</v>
      </c>
      <c r="C10" s="6" t="s">
        <v>9</v>
      </c>
      <c r="D10" s="6"/>
      <c r="E10" s="6"/>
    </row>
    <row r="11" ht="15" customHeight="1">
      <c r="B11" s="5" t="s">
        <v>10</v>
      </c>
      <c r="C11" s="6" t="s">
        <v>11</v>
      </c>
      <c r="D11" s="6"/>
      <c r="E11" s="6"/>
    </row>
    <row r="12" ht="15" customHeight="1">
      <c r="B12" s="5" t="s">
        <v>12</v>
      </c>
      <c r="C12" s="6" t="s">
        <v>13</v>
      </c>
      <c r="D12" s="6"/>
      <c r="E12" s="6"/>
    </row>
    <row r="13" ht="15" customHeight="1">
      <c r="B13" s="5" t="s">
        <v>14</v>
      </c>
      <c r="C13" s="6" t="s">
        <v>15</v>
      </c>
      <c r="D13" s="6"/>
      <c r="E13" s="6"/>
    </row>
    <row r="14" ht="15" customHeight="1">
      <c r="B14" s="5" t="s">
        <v>16</v>
      </c>
      <c r="C14" s="6" t="s">
        <v>17</v>
      </c>
      <c r="D14" s="6"/>
      <c r="E14" s="6"/>
    </row>
    <row r="16" ht="21" customHeight="1">
      <c r="B16" s="4" t="s">
        <v>18</v>
      </c>
    </row>
    <row r="18" ht="15" customHeight="1">
      <c r="B18" s="5" t="s">
        <v>19</v>
      </c>
      <c r="C18" s="6" t="s">
        <v>20</v>
      </c>
      <c r="D18" s="6"/>
      <c r="E18" s="6"/>
    </row>
    <row r="19" ht="15" customHeight="1">
      <c r="B19" s="5" t="s">
        <v>21</v>
      </c>
      <c r="C19" s="6" t="s">
        <v>22</v>
      </c>
      <c r="D19" s="6"/>
      <c r="E19" s="6"/>
    </row>
    <row r="20" ht="15" customHeight="1">
      <c r="B20" s="5" t="s">
        <v>23</v>
      </c>
      <c r="C20" s="6" t="s">
        <v>24</v>
      </c>
      <c r="D20" s="6"/>
      <c r="E20" s="6"/>
    </row>
    <row r="21" ht="15" customHeight="1">
      <c r="B21" s="5" t="s">
        <v>25</v>
      </c>
      <c r="C21" s="6" t="s">
        <v>26</v>
      </c>
      <c r="D21" s="6"/>
      <c r="E21" s="6"/>
    </row>
    <row r="23" ht="21" customHeight="1">
      <c r="B23" s="4" t="s">
        <v>27</v>
      </c>
    </row>
    <row r="25" ht="15" customHeight="1">
      <c r="B25" s="6" t="s">
        <v>28</v>
      </c>
    </row>
    <row r="26" ht="15" customHeight="1">
      <c r="B26" s="6" t="s">
        <v>29</v>
      </c>
    </row>
    <row r="27" ht="15" customHeight="1">
      <c r="B27" s="6" t="s">
        <v>30</v>
      </c>
    </row>
    <row r="28" ht="15" customHeight="1">
      <c r="B28" s="6" t="s">
        <v>31</v>
      </c>
    </row>
    <row r="29" ht="15" customHeight="1">
      <c r="B29" s="6" t="s">
        <v>32</v>
      </c>
    </row>
    <row r="30" ht="15" customHeight="1">
      <c r="B30" s="6" t="s">
        <v>33</v>
      </c>
    </row>
    <row r="31" ht="15" customHeight="1">
      <c r="B31" s="6" t="s">
        <v>34</v>
      </c>
    </row>
    <row r="33" ht="21" customHeight="1">
      <c r="B33" s="4" t="s">
        <v>35</v>
      </c>
    </row>
    <row r="35" ht="15" customHeight="1">
      <c r="B35" s="6" t="s">
        <v>36</v>
      </c>
    </row>
    <row r="36" ht="15" customHeight="1">
      <c r="B36" s="6" t="s">
        <v>37</v>
      </c>
    </row>
    <row r="37" ht="15" customHeight="1">
      <c r="B37" s="6" t="s">
        <v>38</v>
      </c>
    </row>
    <row r="38" ht="15" customHeight="1">
      <c r="B38" s="6" t="s">
        <v>39</v>
      </c>
    </row>
    <row r="39" ht="15" customHeight="1">
      <c r="B39" s="6" t="s">
        <v>40</v>
      </c>
    </row>
    <row r="40" ht="15" customHeight="1">
      <c r="B40" s="6" t="s">
        <v>41</v>
      </c>
    </row>
    <row r="43" ht="15" customHeight="1">
      <c r="B43" s="7" t="s">
        <v>42</v>
      </c>
    </row>
  </sheetData>
  <mergeCells>
    <mergeCell ref="B2:E2"/>
    <mergeCell ref="B4:E4"/>
    <mergeCell ref="B5:E5"/>
    <mergeCell ref="B7:E7"/>
    <mergeCell ref="B16:E16"/>
    <mergeCell ref="B23:E23"/>
    <mergeCell ref="B25:E25"/>
    <mergeCell ref="B26:E26"/>
    <mergeCell ref="B27:E27"/>
    <mergeCell ref="B28:E28"/>
    <mergeCell ref="B29:E29"/>
    <mergeCell ref="B30:E30"/>
    <mergeCell ref="B31:E31"/>
    <mergeCell ref="B33:E33"/>
    <mergeCell ref="B35:E35"/>
    <mergeCell ref="B36:E36"/>
    <mergeCell ref="B37:E37"/>
    <mergeCell ref="B38:E38"/>
    <mergeCell ref="B39:E39"/>
    <mergeCell ref="B40:E40"/>
    <mergeCell ref="B43:E4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0C87D8-C778-78E8-9EB8-DA37B85EA4F8}" mc:Ignorable="x14ac xr xr2 xr3">
  <dimension ref="A1:GR1000"/>
  <sheetViews>
    <sheetView topLeftCell="A1" workbookViewId="0">
      <pane ySplit="5" topLeftCell="A55" activePane="bottomLeft" state="frozen"/>
      <selection pane="bottomLeft" activeCell="A1" sqref="A1"/>
    </sheetView>
  </sheetViews>
  <sheetFormatPr defaultRowHeight="15" defaultColWidth="8.8515625" customHeight="1"/>
  <cols>
    <col min="1" max="1" width="0.7109375" customWidth="1"/>
    <col min="2" max="2" width="20.28125" customWidth="1"/>
    <col min="3" max="3" width="32.140625" customWidth="1"/>
    <col min="4" max="4" width="28.00390625" customWidth="1"/>
    <col min="5" max="5" width="3.57421875" customWidth="1"/>
    <col min="6" max="6" width="13.00390625" customWidth="1"/>
    <col min="7" max="7" width="16.7109375" customWidth="1"/>
    <col min="8" max="8" width="18.7109375" customWidth="1"/>
    <col min="9" max="9" width="9.421875" customWidth="1"/>
    <col min="10" max="10" width="15.8515625" customWidth="1"/>
    <col min="11" max="11" width="13.28125" customWidth="1"/>
    <col min="12" max="12" width="20.140625" customWidth="1"/>
    <col min="13" max="13" width="13.28125" customWidth="1"/>
  </cols>
  <sheetData>
    <row r="2" ht="37.5" customHeight="1">
      <c r="B2" s="8" t="s">
        <v>0</v>
      </c>
      <c r="F2" s="9" t="s">
        <v>43</v>
      </c>
    </row>
    <row r="5" ht="30" customHeight="1">
      <c r="B5" s="10" t="s">
        <v>1</v>
      </c>
    </row>
    <row r="7" ht="15" customHeight="1">
      <c r="B7" s="11" t="s">
        <v>44</v>
      </c>
      <c r="C7" s="12" t="s">
        <v>45</v>
      </c>
      <c r="D7" s="13"/>
      <c r="F7" s="11" t="s">
        <v>46</v>
      </c>
      <c r="G7" s="14">
        <f>TODAY()</f>
        <v>46118</v>
      </c>
      <c r="J7" s="11" t="s">
        <v>47</v>
      </c>
      <c r="K7" s="14">
        <f>TODAY()+30</f>
        <v>46148</v>
      </c>
    </row>
    <row r="8" ht="15" customHeight="1">
      <c r="B8" s="11" t="s">
        <v>48</v>
      </c>
      <c r="C8" s="12" t="s">
        <v>49</v>
      </c>
      <c r="D8" s="13"/>
    </row>
    <row r="9" ht="15" customHeight="1">
      <c r="D9" s="13"/>
    </row>
    <row r="10" ht="18.75" customHeight="1">
      <c r="B10" s="15" t="s">
        <v>50</v>
      </c>
      <c r="D10" s="13"/>
      <c r="M10" s="16"/>
    </row>
    <row r="11" ht="15" customHeight="1">
      <c r="B11" s="17" t="s">
        <v>51</v>
      </c>
      <c r="C11" s="12" t="s">
        <v>52</v>
      </c>
      <c r="D11" s="13"/>
      <c r="G11" s="11" t="s">
        <v>8</v>
      </c>
      <c r="H11" s="12" t="s">
        <v>53</v>
      </c>
      <c r="M11" s="16"/>
    </row>
    <row r="12" ht="15" customHeight="1">
      <c r="B12" s="17" t="s">
        <v>54</v>
      </c>
      <c r="C12" s="12" t="s">
        <v>55</v>
      </c>
      <c r="G12" s="11" t="s">
        <v>10</v>
      </c>
      <c r="H12" s="12" t="s">
        <v>56</v>
      </c>
      <c r="M12" s="16"/>
    </row>
    <row r="13" ht="15" customHeight="1">
      <c r="B13" s="18" t="s">
        <v>57</v>
      </c>
      <c r="C13" s="19" t="s">
        <v>58</v>
      </c>
      <c r="D13" s="20"/>
      <c r="E13" s="20"/>
      <c r="F13" s="20"/>
      <c r="G13" s="21" t="s">
        <v>59</v>
      </c>
      <c r="H13" s="19" t="s">
        <v>60</v>
      </c>
      <c r="I13" s="20"/>
      <c r="J13" s="20"/>
      <c r="K13" s="20"/>
      <c r="L13" s="20"/>
      <c r="M13" s="22"/>
    </row>
    <row r="15" ht="18.75" customHeight="1">
      <c r="B15" s="15" t="s">
        <v>61</v>
      </c>
      <c r="M15" s="16"/>
    </row>
    <row r="16" ht="26.25" customHeight="1">
      <c r="B16" s="18" t="s">
        <v>62</v>
      </c>
      <c r="C16" s="19" t="s">
        <v>63</v>
      </c>
      <c r="D16" s="20"/>
      <c r="E16" s="20"/>
      <c r="F16" s="20"/>
      <c r="G16" s="20"/>
      <c r="H16" s="20"/>
      <c r="I16" s="20"/>
      <c r="J16" s="20"/>
      <c r="K16" s="20"/>
      <c r="L16" s="20"/>
      <c r="M16" s="22"/>
    </row>
    <row r="18" ht="18.75" customHeight="1">
      <c r="B18" s="15" t="s">
        <v>64</v>
      </c>
      <c r="M18" s="16"/>
    </row>
    <row r="19" ht="16.5" customHeight="1">
      <c r="B19" s="23" t="s">
        <v>65</v>
      </c>
      <c r="M19" s="16"/>
    </row>
    <row r="20" ht="16.5" customHeight="1">
      <c r="B20" s="23" t="s">
        <v>66</v>
      </c>
      <c r="M20" s="16"/>
    </row>
    <row r="21" ht="16.5" customHeight="1">
      <c r="B21" s="23" t="s">
        <v>67</v>
      </c>
      <c r="M21" s="16"/>
    </row>
    <row r="22" ht="16.5" customHeight="1">
      <c r="B22" s="23" t="s">
        <v>68</v>
      </c>
      <c r="M22" s="16"/>
    </row>
    <row r="23" ht="16.5" customHeight="1">
      <c r="B23" s="23" t="s">
        <v>69</v>
      </c>
      <c r="M23" s="16"/>
    </row>
    <row r="24" ht="16.5" customHeight="1">
      <c r="B24" s="23" t="s">
        <v>70</v>
      </c>
      <c r="M24" s="16"/>
    </row>
    <row r="25" ht="16.5" customHeight="1">
      <c r="B25" s="24" t="s">
        <v>71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2"/>
    </row>
    <row r="27" ht="21" customHeight="1">
      <c r="B27" s="25" t="s">
        <v>72</v>
      </c>
    </row>
    <row r="28" ht="14.25" customHeight="1">
      <c r="B28" s="26" t="s">
        <v>73</v>
      </c>
      <c r="C28" s="26" t="s">
        <v>74</v>
      </c>
      <c r="D28" s="26" t="s">
        <v>75</v>
      </c>
      <c r="E28" s="26" t="s">
        <v>76</v>
      </c>
      <c r="F28" s="26" t="s">
        <v>77</v>
      </c>
      <c r="G28" s="26" t="s">
        <v>78</v>
      </c>
      <c r="H28" s="26" t="s">
        <v>79</v>
      </c>
      <c r="I28" s="26" t="s">
        <v>80</v>
      </c>
      <c r="J28" s="26" t="s">
        <v>81</v>
      </c>
      <c r="K28" s="26" t="s">
        <v>82</v>
      </c>
      <c r="L28" s="26" t="s">
        <v>83</v>
      </c>
      <c r="M28" s="26" t="s">
        <v>84</v>
      </c>
    </row>
    <row r="29" ht="18" customHeight="1">
      <c r="B29" s="27" t="s">
        <v>85</v>
      </c>
    </row>
    <row r="30" ht="15" customHeight="1">
      <c r="B30" s="28">
        <v>1</v>
      </c>
      <c r="C30" s="29" t="s">
        <v>86</v>
      </c>
      <c r="D30" s="29" t="s">
        <v>87</v>
      </c>
      <c r="E30" s="28">
        <v>50</v>
      </c>
      <c r="F30" s="28" t="s">
        <v>88</v>
      </c>
      <c r="G30" s="30">
        <v>45</v>
      </c>
      <c r="H30" s="30">
        <f t="shared" si="0" ref="H30:H78">E30*G30</f>
        <v>2250</v>
      </c>
      <c r="I30" s="28">
        <v>2</v>
      </c>
      <c r="J30" s="30">
        <f>'Labor Calculator'!E40</f>
        <v>1280.18475</v>
      </c>
      <c r="K30" s="30">
        <f t="shared" si="1" ref="K30:K78">I30*J30</f>
        <v>2560.3695</v>
      </c>
      <c r="L30" s="30">
        <f t="shared" si="2" ref="L30:L78">H30+K30</f>
        <v>4810.3695</v>
      </c>
      <c r="M30" s="29" t="s">
        <v>89</v>
      </c>
    </row>
    <row r="31" ht="15" customHeight="1">
      <c r="B31" s="31">
        <v>2</v>
      </c>
      <c r="C31" s="32" t="s">
        <v>90</v>
      </c>
      <c r="D31" s="32" t="s">
        <v>87</v>
      </c>
      <c r="E31" s="31">
        <v>80</v>
      </c>
      <c r="F31" s="31" t="s">
        <v>88</v>
      </c>
      <c r="G31" s="33">
        <v>35</v>
      </c>
      <c r="H31" s="33">
        <f t="shared" si="0"/>
        <v>2800</v>
      </c>
      <c r="I31" s="31">
        <v>3</v>
      </c>
      <c r="J31" s="33">
        <f>'Labor Calculator'!E40</f>
        <v>1280.18475</v>
      </c>
      <c r="K31" s="33">
        <f t="shared" si="1"/>
        <v>3840.55425</v>
      </c>
      <c r="L31" s="33">
        <f t="shared" si="2"/>
        <v>6640.55425</v>
      </c>
      <c r="M31" s="32" t="s">
        <v>91</v>
      </c>
    </row>
    <row r="32" ht="15" customHeight="1">
      <c r="B32" s="28">
        <v>3</v>
      </c>
      <c r="C32" s="29" t="s">
        <v>92</v>
      </c>
      <c r="D32" s="29" t="s">
        <v>93</v>
      </c>
      <c r="E32" s="28">
        <v>1</v>
      </c>
      <c r="F32" s="28" t="s">
        <v>94</v>
      </c>
      <c r="G32" s="30">
        <v>1500</v>
      </c>
      <c r="H32" s="30">
        <f t="shared" si="0"/>
        <v>1500</v>
      </c>
      <c r="I32" s="28">
        <v>1.5</v>
      </c>
      <c r="J32" s="30">
        <f>'Labor Calculator'!E40</f>
        <v>1280.18475</v>
      </c>
      <c r="K32" s="30">
        <f t="shared" si="1"/>
        <v>1920.277125</v>
      </c>
      <c r="L32" s="30">
        <f t="shared" si="2"/>
        <v>3420.277125</v>
      </c>
      <c r="M32" s="29"/>
    </row>
    <row r="33" ht="15" customHeight="1">
      <c r="B33" s="31">
        <v>4</v>
      </c>
      <c r="C33" s="32" t="s">
        <v>95</v>
      </c>
      <c r="D33" s="32" t="s">
        <v>96</v>
      </c>
      <c r="E33" s="31">
        <v>10</v>
      </c>
      <c r="F33" s="31" t="s">
        <v>97</v>
      </c>
      <c r="G33" s="33">
        <v>315</v>
      </c>
      <c r="H33" s="33">
        <f t="shared" si="0"/>
        <v>3150</v>
      </c>
      <c r="I33" s="31">
        <v>1</v>
      </c>
      <c r="J33" s="33">
        <f>'Labor Calculator'!E40</f>
        <v>1280.18475</v>
      </c>
      <c r="K33" s="33">
        <f t="shared" si="1"/>
        <v>1280.18475</v>
      </c>
      <c r="L33" s="33">
        <f t="shared" si="2"/>
        <v>4430.18475</v>
      </c>
      <c r="M33" s="32" t="s">
        <v>98</v>
      </c>
    </row>
    <row r="34" ht="15" customHeight="1">
      <c r="B34" s="28">
        <v>5</v>
      </c>
      <c r="C34" s="29" t="s">
        <v>99</v>
      </c>
      <c r="D34" s="29" t="s">
        <v>93</v>
      </c>
      <c r="E34" s="28">
        <v>40</v>
      </c>
      <c r="F34" s="28" t="s">
        <v>97</v>
      </c>
      <c r="G34" s="30">
        <v>12</v>
      </c>
      <c r="H34" s="30">
        <f t="shared" si="0"/>
        <v>480</v>
      </c>
      <c r="I34" s="28">
        <v>0.5</v>
      </c>
      <c r="J34" s="30">
        <f>'Labor Calculator'!E40</f>
        <v>1280.18475</v>
      </c>
      <c r="K34" s="30">
        <f t="shared" si="1"/>
        <v>640.092375</v>
      </c>
      <c r="L34" s="30">
        <f t="shared" si="2"/>
        <v>1120.092375</v>
      </c>
      <c r="M34" s="29"/>
    </row>
    <row r="35" ht="15" customHeight="1">
      <c r="B35" s="31">
        <v>6</v>
      </c>
      <c r="C35" s="32" t="s">
        <v>100</v>
      </c>
      <c r="D35" s="32" t="s">
        <v>101</v>
      </c>
      <c r="E35" s="31">
        <v>1</v>
      </c>
      <c r="F35" s="31" t="s">
        <v>94</v>
      </c>
      <c r="G35" s="33">
        <v>500</v>
      </c>
      <c r="H35" s="33">
        <f t="shared" si="0"/>
        <v>500</v>
      </c>
      <c r="I35" s="31">
        <v>0</v>
      </c>
      <c r="J35" s="33">
        <v>0</v>
      </c>
      <c r="K35" s="33">
        <f t="shared" si="1"/>
        <v>0</v>
      </c>
      <c r="L35" s="33">
        <f t="shared" si="2"/>
        <v>500</v>
      </c>
      <c r="M35" s="32"/>
    </row>
    <row r="36" ht="15" customHeight="1">
      <c r="B36" s="34" t="s">
        <v>102</v>
      </c>
      <c r="C36" s="35"/>
      <c r="D36" s="35"/>
      <c r="E36" s="35"/>
      <c r="F36" s="35"/>
      <c r="G36" s="35"/>
      <c r="H36" s="34">
        <f t="shared" si="3" ref="H36:L36">SUM(H30:H35)</f>
        <v>10680</v>
      </c>
      <c r="I36" s="35">
        <f t="shared" si="3"/>
        <v>8</v>
      </c>
      <c r="J36" s="35"/>
      <c r="K36" s="34">
        <f t="shared" si="3"/>
        <v>10241.478</v>
      </c>
      <c r="L36" s="34">
        <f t="shared" si="3"/>
        <v>20921.478</v>
      </c>
      <c r="M36" s="35"/>
    </row>
    <row r="38" ht="18" customHeight="1">
      <c r="B38" s="27" t="s">
        <v>103</v>
      </c>
    </row>
    <row r="39" ht="15" customHeight="1">
      <c r="B39" s="28">
        <v>1</v>
      </c>
      <c r="C39" s="29" t="s">
        <v>104</v>
      </c>
      <c r="D39" s="29" t="s">
        <v>105</v>
      </c>
      <c r="E39" s="28">
        <v>30</v>
      </c>
      <c r="F39" s="28" t="s">
        <v>88</v>
      </c>
      <c r="G39" s="30">
        <v>120</v>
      </c>
      <c r="H39" s="30">
        <f t="shared" si="0"/>
        <v>3600</v>
      </c>
      <c r="I39" s="28">
        <v>2.5</v>
      </c>
      <c r="J39" s="30">
        <f>'Labor Calculator'!E41</f>
        <v>886.28175</v>
      </c>
      <c r="K39" s="30">
        <f t="shared" si="1"/>
        <v>2215.704375</v>
      </c>
      <c r="L39" s="30">
        <f t="shared" si="2"/>
        <v>5815.704375</v>
      </c>
      <c r="M39" s="29" t="s">
        <v>106</v>
      </c>
    </row>
    <row r="40" ht="15" customHeight="1">
      <c r="B40" s="31">
        <v>2</v>
      </c>
      <c r="C40" s="32" t="s">
        <v>107</v>
      </c>
      <c r="D40" s="32" t="s">
        <v>105</v>
      </c>
      <c r="E40" s="31">
        <v>65</v>
      </c>
      <c r="F40" s="31" t="s">
        <v>88</v>
      </c>
      <c r="G40" s="33">
        <v>70</v>
      </c>
      <c r="H40" s="33">
        <f t="shared" si="0"/>
        <v>4550</v>
      </c>
      <c r="I40" s="31">
        <v>4</v>
      </c>
      <c r="J40" s="33">
        <f>'Labor Calculator'!E41</f>
        <v>886.28175</v>
      </c>
      <c r="K40" s="33">
        <f t="shared" si="1"/>
        <v>3545.127</v>
      </c>
      <c r="L40" s="33">
        <f t="shared" si="2"/>
        <v>8095.127</v>
      </c>
      <c r="M40" s="32" t="s">
        <v>108</v>
      </c>
    </row>
    <row r="41" ht="15" customHeight="1">
      <c r="B41" s="28">
        <v>3</v>
      </c>
      <c r="C41" s="29" t="s">
        <v>109</v>
      </c>
      <c r="D41" s="29" t="s">
        <v>93</v>
      </c>
      <c r="E41" s="28">
        <v>1</v>
      </c>
      <c r="F41" s="28" t="s">
        <v>94</v>
      </c>
      <c r="G41" s="30">
        <v>2200</v>
      </c>
      <c r="H41" s="30">
        <f t="shared" si="0"/>
        <v>2200</v>
      </c>
      <c r="I41" s="28">
        <v>2</v>
      </c>
      <c r="J41" s="30">
        <f>'Labor Calculator'!E41</f>
        <v>886.28175</v>
      </c>
      <c r="K41" s="30">
        <f t="shared" si="1"/>
        <v>1772.5635</v>
      </c>
      <c r="L41" s="30">
        <f t="shared" si="2"/>
        <v>3972.5635</v>
      </c>
      <c r="M41" s="29"/>
    </row>
    <row r="42" ht="15" customHeight="1">
      <c r="B42" s="31">
        <v>4</v>
      </c>
      <c r="C42" s="32" t="s">
        <v>110</v>
      </c>
      <c r="D42" s="32" t="s">
        <v>111</v>
      </c>
      <c r="E42" s="31">
        <v>2</v>
      </c>
      <c r="F42" s="31" t="s">
        <v>97</v>
      </c>
      <c r="G42" s="33">
        <v>120</v>
      </c>
      <c r="H42" s="33">
        <f t="shared" si="0"/>
        <v>240</v>
      </c>
      <c r="I42" s="31">
        <v>0.5</v>
      </c>
      <c r="J42" s="33">
        <f>'Labor Calculator'!E41</f>
        <v>886.28175</v>
      </c>
      <c r="K42" s="33">
        <f t="shared" si="1"/>
        <v>443.140875</v>
      </c>
      <c r="L42" s="33">
        <f t="shared" si="2"/>
        <v>683.140875</v>
      </c>
      <c r="M42" s="32"/>
    </row>
    <row r="43" ht="15" customHeight="1">
      <c r="B43" s="28">
        <v>5</v>
      </c>
      <c r="C43" s="29" t="s">
        <v>112</v>
      </c>
      <c r="D43" s="29" t="s">
        <v>101</v>
      </c>
      <c r="E43" s="28">
        <v>1</v>
      </c>
      <c r="F43" s="28" t="s">
        <v>94</v>
      </c>
      <c r="G43" s="30">
        <v>515</v>
      </c>
      <c r="H43" s="30">
        <f t="shared" si="0"/>
        <v>515</v>
      </c>
      <c r="I43" s="28">
        <v>0</v>
      </c>
      <c r="J43" s="30">
        <v>0</v>
      </c>
      <c r="K43" s="30">
        <f t="shared" si="1"/>
        <v>0</v>
      </c>
      <c r="L43" s="30">
        <f t="shared" si="2"/>
        <v>515</v>
      </c>
      <c r="M43" s="29"/>
    </row>
    <row r="44" ht="15" customHeight="1">
      <c r="B44" s="34" t="s">
        <v>113</v>
      </c>
      <c r="C44" s="35"/>
      <c r="D44" s="35"/>
      <c r="E44" s="35"/>
      <c r="F44" s="35"/>
      <c r="G44" s="35"/>
      <c r="H44" s="34">
        <f t="shared" si="4" ref="H44:L44">SUM(H39:H43)</f>
        <v>11105</v>
      </c>
      <c r="I44" s="35">
        <f t="shared" si="4"/>
        <v>9</v>
      </c>
      <c r="J44" s="35"/>
      <c r="K44" s="34">
        <f t="shared" si="4"/>
        <v>7976.53575</v>
      </c>
      <c r="L44" s="34">
        <f t="shared" si="4"/>
        <v>19081.53575</v>
      </c>
      <c r="M44" s="35"/>
    </row>
    <row r="46" ht="18" customHeight="1">
      <c r="B46" s="27" t="s">
        <v>114</v>
      </c>
    </row>
    <row r="47" ht="15" customHeight="1">
      <c r="B47" s="28">
        <v>1</v>
      </c>
      <c r="C47" s="29" t="s">
        <v>115</v>
      </c>
      <c r="D47" s="29" t="s">
        <v>116</v>
      </c>
      <c r="E47" s="28">
        <v>1</v>
      </c>
      <c r="F47" s="28" t="s">
        <v>97</v>
      </c>
      <c r="G47" s="30">
        <v>8500</v>
      </c>
      <c r="H47" s="30">
        <f t="shared" si="0"/>
        <v>8500</v>
      </c>
      <c r="I47" s="28">
        <v>2</v>
      </c>
      <c r="J47" s="30">
        <f>'Labor Calculator'!E41</f>
        <v>886.28175</v>
      </c>
      <c r="K47" s="30">
        <f t="shared" si="1"/>
        <v>1772.5635</v>
      </c>
      <c r="L47" s="30">
        <f t="shared" si="2"/>
        <v>10272.5635</v>
      </c>
      <c r="M47" s="29"/>
    </row>
    <row r="48" ht="15" customHeight="1">
      <c r="B48" s="31">
        <v>2</v>
      </c>
      <c r="C48" s="32" t="s">
        <v>117</v>
      </c>
      <c r="D48" s="32" t="s">
        <v>118</v>
      </c>
      <c r="E48" s="31">
        <v>1</v>
      </c>
      <c r="F48" s="31" t="s">
        <v>97</v>
      </c>
      <c r="G48" s="33">
        <v>3200</v>
      </c>
      <c r="H48" s="33">
        <f t="shared" si="0"/>
        <v>3200</v>
      </c>
      <c r="I48" s="31">
        <v>1.5</v>
      </c>
      <c r="J48" s="33">
        <f>'Labor Calculator'!E41</f>
        <v>886.28175</v>
      </c>
      <c r="K48" s="33">
        <f t="shared" si="1"/>
        <v>1329.422625</v>
      </c>
      <c r="L48" s="33">
        <f t="shared" si="2"/>
        <v>4529.422625</v>
      </c>
      <c r="M48" s="32"/>
    </row>
    <row r="49" ht="15" customHeight="1">
      <c r="B49" s="28">
        <v>3</v>
      </c>
      <c r="C49" s="29" t="s">
        <v>119</v>
      </c>
      <c r="D49" s="29" t="s">
        <v>120</v>
      </c>
      <c r="E49" s="28">
        <v>1</v>
      </c>
      <c r="F49" s="28" t="s">
        <v>97</v>
      </c>
      <c r="G49" s="30">
        <v>4500</v>
      </c>
      <c r="H49" s="30">
        <f t="shared" si="0"/>
        <v>4500</v>
      </c>
      <c r="I49" s="28">
        <v>0.5</v>
      </c>
      <c r="J49" s="30">
        <f>'Labor Calculator'!E41</f>
        <v>886.28175</v>
      </c>
      <c r="K49" s="30">
        <f t="shared" si="1"/>
        <v>443.140875</v>
      </c>
      <c r="L49" s="30">
        <f t="shared" si="2"/>
        <v>4943.140875</v>
      </c>
      <c r="M49" s="29"/>
    </row>
    <row r="50" ht="15" customHeight="1">
      <c r="B50" s="31">
        <v>4</v>
      </c>
      <c r="C50" s="32" t="s">
        <v>121</v>
      </c>
      <c r="D50" s="32" t="s">
        <v>122</v>
      </c>
      <c r="E50" s="31">
        <v>1</v>
      </c>
      <c r="F50" s="31" t="s">
        <v>123</v>
      </c>
      <c r="G50" s="33">
        <v>12500</v>
      </c>
      <c r="H50" s="33">
        <f t="shared" si="0"/>
        <v>12500</v>
      </c>
      <c r="I50" s="31">
        <v>2</v>
      </c>
      <c r="J50" s="33">
        <f>'Labor Calculator'!E41</f>
        <v>886.28175</v>
      </c>
      <c r="K50" s="33">
        <f t="shared" si="1"/>
        <v>1772.5635</v>
      </c>
      <c r="L50" s="33">
        <f t="shared" si="2"/>
        <v>14272.5635</v>
      </c>
      <c r="M50" s="32"/>
    </row>
    <row r="51" ht="15" customHeight="1">
      <c r="B51" s="28">
        <v>5</v>
      </c>
      <c r="C51" s="29" t="s">
        <v>124</v>
      </c>
      <c r="D51" s="29" t="s">
        <v>125</v>
      </c>
      <c r="E51" s="28">
        <v>2</v>
      </c>
      <c r="F51" s="28" t="s">
        <v>97</v>
      </c>
      <c r="G51" s="30">
        <v>450</v>
      </c>
      <c r="H51" s="30">
        <f t="shared" si="0"/>
        <v>900</v>
      </c>
      <c r="I51" s="28">
        <v>0.5</v>
      </c>
      <c r="J51" s="30">
        <f>'Labor Calculator'!E41</f>
        <v>886.28175</v>
      </c>
      <c r="K51" s="30">
        <f t="shared" si="1"/>
        <v>443.140875</v>
      </c>
      <c r="L51" s="30">
        <f t="shared" si="2"/>
        <v>1343.140875</v>
      </c>
      <c r="M51" s="29"/>
    </row>
    <row r="52" ht="15" customHeight="1">
      <c r="B52" s="31">
        <v>6</v>
      </c>
      <c r="C52" s="32" t="s">
        <v>126</v>
      </c>
      <c r="D52" s="32" t="s">
        <v>127</v>
      </c>
      <c r="E52" s="31">
        <v>8</v>
      </c>
      <c r="F52" s="31" t="s">
        <v>97</v>
      </c>
      <c r="G52" s="33">
        <v>200</v>
      </c>
      <c r="H52" s="33">
        <f t="shared" si="0"/>
        <v>1600</v>
      </c>
      <c r="I52" s="31">
        <v>1</v>
      </c>
      <c r="J52" s="33">
        <f>'Labor Calculator'!E41</f>
        <v>886.28175</v>
      </c>
      <c r="K52" s="33">
        <f t="shared" si="1"/>
        <v>886.28175</v>
      </c>
      <c r="L52" s="33">
        <f t="shared" si="2"/>
        <v>2486.28175</v>
      </c>
      <c r="M52" s="32"/>
    </row>
    <row r="53" ht="15" customHeight="1">
      <c r="B53" s="28">
        <v>7</v>
      </c>
      <c r="C53" s="29" t="s">
        <v>128</v>
      </c>
      <c r="D53" s="29" t="s">
        <v>129</v>
      </c>
      <c r="E53" s="28">
        <v>1</v>
      </c>
      <c r="F53" s="28" t="s">
        <v>97</v>
      </c>
      <c r="G53" s="30">
        <v>1800</v>
      </c>
      <c r="H53" s="30">
        <f t="shared" si="0"/>
        <v>1800</v>
      </c>
      <c r="I53" s="28">
        <v>0.25</v>
      </c>
      <c r="J53" s="30">
        <f>'Labor Calculator'!E41</f>
        <v>886.28175</v>
      </c>
      <c r="K53" s="30">
        <f t="shared" si="1"/>
        <v>221.5704375</v>
      </c>
      <c r="L53" s="30">
        <f t="shared" si="2"/>
        <v>2021.5704375</v>
      </c>
      <c r="M53" s="29"/>
    </row>
    <row r="54" ht="15" customHeight="1">
      <c r="B54" s="31">
        <v>8</v>
      </c>
      <c r="C54" s="32" t="s">
        <v>130</v>
      </c>
      <c r="D54" s="32" t="s">
        <v>131</v>
      </c>
      <c r="E54" s="31">
        <v>1</v>
      </c>
      <c r="F54" s="31" t="s">
        <v>97</v>
      </c>
      <c r="G54" s="33">
        <v>12500</v>
      </c>
      <c r="H54" s="33">
        <f t="shared" si="0"/>
        <v>12500</v>
      </c>
      <c r="I54" s="31">
        <v>2</v>
      </c>
      <c r="J54" s="33">
        <f>'Labor Calculator'!E41</f>
        <v>886.28175</v>
      </c>
      <c r="K54" s="33">
        <f t="shared" si="1"/>
        <v>1772.5635</v>
      </c>
      <c r="L54" s="33">
        <f t="shared" si="2"/>
        <v>14272.5635</v>
      </c>
      <c r="M54" s="32"/>
    </row>
    <row r="55" ht="15" customHeight="1">
      <c r="B55" s="34" t="s">
        <v>132</v>
      </c>
      <c r="C55" s="35"/>
      <c r="D55" s="35"/>
      <c r="E55" s="35"/>
      <c r="F55" s="35"/>
      <c r="G55" s="35"/>
      <c r="H55" s="34">
        <f t="shared" si="5" ref="H55:L55">SUM(H47:H54)</f>
        <v>45500</v>
      </c>
      <c r="I55" s="35">
        <f t="shared" si="5"/>
        <v>9.75</v>
      </c>
      <c r="J55" s="35"/>
      <c r="K55" s="34">
        <f t="shared" si="5"/>
        <v>8641.2470625</v>
      </c>
      <c r="L55" s="34">
        <f t="shared" si="5"/>
        <v>54141.2470625</v>
      </c>
      <c r="M55" s="35"/>
    </row>
    <row r="57" ht="18" customHeight="1">
      <c r="B57" s="27" t="s">
        <v>133</v>
      </c>
    </row>
    <row r="58" ht="15" customHeight="1">
      <c r="B58" s="28">
        <v>1</v>
      </c>
      <c r="C58" s="29" t="s">
        <v>134</v>
      </c>
      <c r="D58" s="29" t="s">
        <v>135</v>
      </c>
      <c r="E58" s="28">
        <v>1</v>
      </c>
      <c r="F58" s="28" t="s">
        <v>136</v>
      </c>
      <c r="G58" s="30">
        <v>2500</v>
      </c>
      <c r="H58" s="30">
        <f t="shared" si="0"/>
        <v>2500</v>
      </c>
      <c r="I58" s="28">
        <v>3</v>
      </c>
      <c r="J58" s="30">
        <f>'Labor Calculator'!E42</f>
        <v>590.8545</v>
      </c>
      <c r="K58" s="30">
        <f t="shared" si="1"/>
        <v>1772.5635</v>
      </c>
      <c r="L58" s="30">
        <f t="shared" si="2"/>
        <v>4272.5635</v>
      </c>
      <c r="M58" s="29" t="s">
        <v>137</v>
      </c>
    </row>
    <row r="59" ht="15" customHeight="1">
      <c r="B59" s="31">
        <v>2</v>
      </c>
      <c r="C59" s="32" t="s">
        <v>138</v>
      </c>
      <c r="D59" s="32" t="s">
        <v>139</v>
      </c>
      <c r="E59" s="31">
        <v>8</v>
      </c>
      <c r="F59" s="31" t="s">
        <v>97</v>
      </c>
      <c r="G59" s="33">
        <v>85</v>
      </c>
      <c r="H59" s="33">
        <f t="shared" si="0"/>
        <v>680</v>
      </c>
      <c r="I59" s="31">
        <v>0.5</v>
      </c>
      <c r="J59" s="33">
        <f>'Labor Calculator'!E42</f>
        <v>590.8545</v>
      </c>
      <c r="K59" s="33">
        <f t="shared" si="1"/>
        <v>295.42725</v>
      </c>
      <c r="L59" s="33">
        <f t="shared" si="2"/>
        <v>975.42725</v>
      </c>
      <c r="M59" s="32"/>
    </row>
    <row r="60" ht="15" customHeight="1">
      <c r="B60" s="28">
        <v>3</v>
      </c>
      <c r="C60" s="29" t="s">
        <v>140</v>
      </c>
      <c r="D60" s="29" t="s">
        <v>141</v>
      </c>
      <c r="E60" s="28">
        <v>20</v>
      </c>
      <c r="F60" s="28" t="s">
        <v>88</v>
      </c>
      <c r="G60" s="30">
        <v>25</v>
      </c>
      <c r="H60" s="30">
        <f t="shared" si="0"/>
        <v>500</v>
      </c>
      <c r="I60" s="28">
        <v>1</v>
      </c>
      <c r="J60" s="30">
        <f>'Labor Calculator'!E42</f>
        <v>590.8545</v>
      </c>
      <c r="K60" s="30">
        <f t="shared" si="1"/>
        <v>590.8545</v>
      </c>
      <c r="L60" s="30">
        <f t="shared" si="2"/>
        <v>1090.8545</v>
      </c>
      <c r="M60" s="29" t="s">
        <v>142</v>
      </c>
    </row>
    <row r="61" ht="15" customHeight="1">
      <c r="B61" s="34" t="s">
        <v>143</v>
      </c>
      <c r="C61" s="35"/>
      <c r="D61" s="35"/>
      <c r="E61" s="35"/>
      <c r="F61" s="35"/>
      <c r="G61" s="35"/>
      <c r="H61" s="34">
        <f t="shared" si="6" ref="H61:L72">SUM(H58:H60)</f>
        <v>3680</v>
      </c>
      <c r="I61" s="35">
        <f t="shared" si="6"/>
        <v>4.5</v>
      </c>
      <c r="J61" s="35"/>
      <c r="K61" s="34">
        <f t="shared" si="6"/>
        <v>2658.84525</v>
      </c>
      <c r="L61" s="34">
        <f t="shared" si="6"/>
        <v>6338.84525</v>
      </c>
      <c r="M61" s="35"/>
    </row>
    <row r="63" ht="18" customHeight="1">
      <c r="B63" s="27" t="s">
        <v>144</v>
      </c>
    </row>
    <row r="64" ht="15" customHeight="1">
      <c r="B64" s="28">
        <v>1</v>
      </c>
      <c r="C64" s="29" t="s">
        <v>145</v>
      </c>
      <c r="D64" s="29" t="s">
        <v>146</v>
      </c>
      <c r="E64" s="28">
        <v>1</v>
      </c>
      <c r="F64" s="28" t="s">
        <v>97</v>
      </c>
      <c r="G64" s="30">
        <v>2500</v>
      </c>
      <c r="H64" s="30">
        <f t="shared" si="0"/>
        <v>2500</v>
      </c>
      <c r="I64" s="28">
        <v>0</v>
      </c>
      <c r="J64" s="30">
        <v>0</v>
      </c>
      <c r="K64" s="30">
        <f t="shared" si="1"/>
        <v>0</v>
      </c>
      <c r="L64" s="30">
        <f t="shared" si="2"/>
        <v>2500</v>
      </c>
      <c r="M64" s="29" t="s">
        <v>147</v>
      </c>
    </row>
    <row r="65" ht="15" customHeight="1">
      <c r="B65" s="31">
        <v>2</v>
      </c>
      <c r="C65" s="32" t="s">
        <v>148</v>
      </c>
      <c r="D65" s="32" t="s">
        <v>149</v>
      </c>
      <c r="E65" s="31">
        <v>1</v>
      </c>
      <c r="F65" s="31" t="s">
        <v>97</v>
      </c>
      <c r="G65" s="33">
        <v>1500</v>
      </c>
      <c r="H65" s="33">
        <f t="shared" si="0"/>
        <v>1500</v>
      </c>
      <c r="I65" s="31">
        <v>0</v>
      </c>
      <c r="J65" s="33">
        <v>0</v>
      </c>
      <c r="K65" s="33">
        <f t="shared" si="1"/>
        <v>0</v>
      </c>
      <c r="L65" s="33">
        <f t="shared" si="2"/>
        <v>1500</v>
      </c>
      <c r="M65" s="32"/>
    </row>
    <row r="66" ht="15" customHeight="1">
      <c r="B66" s="34" t="s">
        <v>150</v>
      </c>
      <c r="C66" s="35"/>
      <c r="D66" s="35"/>
      <c r="E66" s="35"/>
      <c r="F66" s="35"/>
      <c r="G66" s="35"/>
      <c r="H66" s="34">
        <f t="shared" si="7" ref="H66:L66">SUM(H64:H65)</f>
        <v>4000</v>
      </c>
      <c r="I66" s="35">
        <f t="shared" si="7"/>
        <v>0</v>
      </c>
      <c r="J66" s="35"/>
      <c r="K66" s="34">
        <f t="shared" si="7"/>
        <v>0</v>
      </c>
      <c r="L66" s="34">
        <f t="shared" si="7"/>
        <v>4000</v>
      </c>
      <c r="M66" s="35"/>
    </row>
    <row r="68" ht="18" customHeight="1">
      <c r="B68" s="27" t="s">
        <v>151</v>
      </c>
    </row>
    <row r="69" ht="15" customHeight="1">
      <c r="B69" s="28">
        <v>1</v>
      </c>
      <c r="C69" s="29" t="s">
        <v>152</v>
      </c>
      <c r="D69" s="29" t="s">
        <v>153</v>
      </c>
      <c r="E69" s="28">
        <v>1</v>
      </c>
      <c r="F69" s="28" t="s">
        <v>154</v>
      </c>
      <c r="G69" s="30">
        <v>1500</v>
      </c>
      <c r="H69" s="30">
        <f t="shared" si="0"/>
        <v>1500</v>
      </c>
      <c r="I69" s="28">
        <v>0</v>
      </c>
      <c r="J69" s="30">
        <v>0</v>
      </c>
      <c r="K69" s="30">
        <f t="shared" si="1"/>
        <v>0</v>
      </c>
      <c r="L69" s="30">
        <f t="shared" si="2"/>
        <v>1500</v>
      </c>
      <c r="M69" s="29"/>
    </row>
    <row r="70" ht="15" customHeight="1">
      <c r="B70" s="31">
        <v>2</v>
      </c>
      <c r="C70" s="32" t="s">
        <v>155</v>
      </c>
      <c r="D70" s="32" t="s">
        <v>156</v>
      </c>
      <c r="E70" s="31">
        <v>1</v>
      </c>
      <c r="F70" s="31" t="s">
        <v>97</v>
      </c>
      <c r="G70" s="33">
        <v>2000</v>
      </c>
      <c r="H70" s="33">
        <f t="shared" si="0"/>
        <v>2000</v>
      </c>
      <c r="I70" s="31">
        <v>0</v>
      </c>
      <c r="J70" s="33">
        <v>0</v>
      </c>
      <c r="K70" s="33">
        <f t="shared" si="1"/>
        <v>0</v>
      </c>
      <c r="L70" s="33">
        <f t="shared" si="2"/>
        <v>2000</v>
      </c>
      <c r="M70" s="32" t="s">
        <v>157</v>
      </c>
    </row>
    <row r="71" ht="15" customHeight="1">
      <c r="B71" s="28">
        <v>3</v>
      </c>
      <c r="C71" s="29" t="s">
        <v>158</v>
      </c>
      <c r="D71" s="29" t="s">
        <v>159</v>
      </c>
      <c r="E71" s="28">
        <v>1</v>
      </c>
      <c r="F71" s="28" t="s">
        <v>154</v>
      </c>
      <c r="G71" s="30">
        <v>800</v>
      </c>
      <c r="H71" s="30">
        <f t="shared" si="0"/>
        <v>800</v>
      </c>
      <c r="I71" s="28">
        <v>0</v>
      </c>
      <c r="J71" s="30">
        <v>0</v>
      </c>
      <c r="K71" s="30">
        <f t="shared" si="1"/>
        <v>0</v>
      </c>
      <c r="L71" s="30">
        <f t="shared" si="2"/>
        <v>800</v>
      </c>
      <c r="M71" s="29"/>
    </row>
    <row r="72" ht="15" customHeight="1">
      <c r="B72" s="34" t="s">
        <v>160</v>
      </c>
      <c r="C72" s="35"/>
      <c r="D72" s="35"/>
      <c r="E72" s="35"/>
      <c r="F72" s="35"/>
      <c r="G72" s="35"/>
      <c r="H72" s="34">
        <f t="shared" si="6"/>
        <v>4300</v>
      </c>
      <c r="I72" s="35">
        <f t="shared" si="6"/>
        <v>0</v>
      </c>
      <c r="J72" s="35"/>
      <c r="K72" s="34">
        <f t="shared" si="6"/>
        <v>0</v>
      </c>
      <c r="L72" s="34">
        <f t="shared" si="6"/>
        <v>4300</v>
      </c>
      <c r="M72" s="35"/>
    </row>
    <row r="74" ht="18" customHeight="1">
      <c r="B74" s="27" t="s">
        <v>161</v>
      </c>
    </row>
    <row r="75" ht="15" customHeight="1">
      <c r="B75" s="28">
        <v>1</v>
      </c>
      <c r="C75" s="29" t="s">
        <v>162</v>
      </c>
      <c r="D75" s="29" t="s">
        <v>163</v>
      </c>
      <c r="E75" s="28">
        <v>3</v>
      </c>
      <c r="F75" s="28" t="s">
        <v>164</v>
      </c>
      <c r="G75" s="30">
        <v>350</v>
      </c>
      <c r="H75" s="30">
        <f t="shared" si="0"/>
        <v>1050</v>
      </c>
      <c r="I75" s="28">
        <v>0.5</v>
      </c>
      <c r="J75" s="30">
        <f>'Labor Calculator'!E43</f>
        <v>393.903</v>
      </c>
      <c r="K75" s="30">
        <f t="shared" si="1"/>
        <v>196.9515</v>
      </c>
      <c r="L75" s="30">
        <f t="shared" si="2"/>
        <v>1246.9515</v>
      </c>
      <c r="M75" s="29"/>
    </row>
    <row r="76" ht="15" customHeight="1">
      <c r="B76" s="31">
        <v>2</v>
      </c>
      <c r="C76" s="32" t="s">
        <v>165</v>
      </c>
      <c r="D76" s="32" t="s">
        <v>93</v>
      </c>
      <c r="E76" s="31">
        <v>1</v>
      </c>
      <c r="F76" s="31" t="s">
        <v>94</v>
      </c>
      <c r="G76" s="33">
        <v>200</v>
      </c>
      <c r="H76" s="33">
        <f t="shared" si="0"/>
        <v>200</v>
      </c>
      <c r="I76" s="31">
        <v>0</v>
      </c>
      <c r="J76" s="33">
        <v>0</v>
      </c>
      <c r="K76" s="33">
        <f t="shared" si="1"/>
        <v>0</v>
      </c>
      <c r="L76" s="33">
        <f t="shared" si="2"/>
        <v>200</v>
      </c>
      <c r="M76" s="32"/>
    </row>
    <row r="77" ht="15" customHeight="1">
      <c r="B77" s="28">
        <v>3</v>
      </c>
      <c r="C77" s="29" t="s">
        <v>166</v>
      </c>
      <c r="D77" s="29" t="s">
        <v>167</v>
      </c>
      <c r="E77" s="28">
        <v>1</v>
      </c>
      <c r="F77" s="28" t="s">
        <v>94</v>
      </c>
      <c r="G77" s="30">
        <v>800</v>
      </c>
      <c r="H77" s="30">
        <f t="shared" si="0"/>
        <v>800</v>
      </c>
      <c r="I77" s="28">
        <v>2</v>
      </c>
      <c r="J77" s="30">
        <f>'Labor Calculator'!E43</f>
        <v>393.903</v>
      </c>
      <c r="K77" s="30">
        <f t="shared" si="1"/>
        <v>787.806</v>
      </c>
      <c r="L77" s="30">
        <f t="shared" si="2"/>
        <v>1587.806</v>
      </c>
      <c r="M77" s="29"/>
    </row>
    <row r="78" ht="15" customHeight="1">
      <c r="B78" s="31">
        <v>4</v>
      </c>
      <c r="C78" s="32" t="s">
        <v>168</v>
      </c>
      <c r="D78" s="32" t="s">
        <v>169</v>
      </c>
      <c r="E78" s="31">
        <v>1</v>
      </c>
      <c r="F78" s="31" t="s">
        <v>94</v>
      </c>
      <c r="G78" s="33">
        <v>500</v>
      </c>
      <c r="H78" s="33">
        <f t="shared" si="0"/>
        <v>500</v>
      </c>
      <c r="I78" s="31">
        <v>2</v>
      </c>
      <c r="J78" s="33">
        <f>'Labor Calculator'!E43</f>
        <v>393.903</v>
      </c>
      <c r="K78" s="33">
        <f t="shared" si="1"/>
        <v>787.806</v>
      </c>
      <c r="L78" s="33">
        <f t="shared" si="2"/>
        <v>1287.806</v>
      </c>
      <c r="M78" s="32"/>
    </row>
    <row r="79" ht="15" customHeight="1">
      <c r="B79" s="34" t="s">
        <v>170</v>
      </c>
      <c r="C79" s="35"/>
      <c r="D79" s="35"/>
      <c r="E79" s="35"/>
      <c r="F79" s="35"/>
      <c r="G79" s="35"/>
      <c r="H79" s="34">
        <f t="shared" si="8" ref="H79:L79">SUM(H75:H78)</f>
        <v>2550</v>
      </c>
      <c r="I79" s="35">
        <f t="shared" si="8"/>
        <v>4.5</v>
      </c>
      <c r="J79" s="35"/>
      <c r="K79" s="34">
        <f t="shared" si="8"/>
        <v>1772.5635</v>
      </c>
      <c r="L79" s="34">
        <f t="shared" si="8"/>
        <v>4322.5635</v>
      </c>
      <c r="M79" s="35"/>
    </row>
    <row r="81" ht="21" customHeight="1">
      <c r="B81" s="25" t="s">
        <v>171</v>
      </c>
    </row>
    <row r="83" ht="15" customHeight="1">
      <c r="B83" s="36" t="s">
        <v>172</v>
      </c>
      <c r="L83" s="37">
        <f>L36</f>
        <v>20921.478</v>
      </c>
      <c r="M83" s="37"/>
    </row>
    <row r="84" ht="15" customHeight="1">
      <c r="B84" s="36" t="s">
        <v>173</v>
      </c>
      <c r="L84" s="37">
        <f>L44</f>
        <v>19081.53575</v>
      </c>
      <c r="M84" s="37"/>
    </row>
    <row r="85" ht="15" customHeight="1">
      <c r="B85" s="36" t="s">
        <v>174</v>
      </c>
      <c r="L85" s="37">
        <f>L55</f>
        <v>54141.2470625</v>
      </c>
      <c r="M85" s="37"/>
    </row>
    <row r="86" ht="15" customHeight="1">
      <c r="B86" s="36" t="s">
        <v>175</v>
      </c>
      <c r="L86" s="37">
        <f>L61</f>
        <v>6338.84525</v>
      </c>
      <c r="M86" s="37"/>
    </row>
    <row r="87" ht="15" customHeight="1">
      <c r="B87" s="36" t="s">
        <v>176</v>
      </c>
      <c r="L87" s="37">
        <f>L66</f>
        <v>4000</v>
      </c>
      <c r="M87" s="37"/>
    </row>
    <row r="88" ht="15" customHeight="1">
      <c r="B88" s="36" t="s">
        <v>177</v>
      </c>
      <c r="L88" s="37">
        <f>L72</f>
        <v>4300</v>
      </c>
      <c r="M88" s="37"/>
    </row>
    <row r="89" ht="15" customHeight="1">
      <c r="B89" s="36" t="s">
        <v>178</v>
      </c>
      <c r="L89" s="37">
        <f>L79</f>
        <v>4322.5635</v>
      </c>
      <c r="M89" s="37"/>
    </row>
    <row r="91" ht="15" customHeight="1">
      <c r="B91" s="38" t="s">
        <v>179</v>
      </c>
      <c r="L91" s="38">
        <f>L36+L44+L55+L61+L66+L72+L79</f>
        <v>113105.6695625</v>
      </c>
      <c r="M91" s="38"/>
    </row>
    <row r="93" ht="15" customHeight="1">
      <c r="B93" s="39" t="s">
        <v>180</v>
      </c>
      <c r="K93" s="39" t="s">
        <v>181</v>
      </c>
      <c r="L93" s="39">
        <f t="shared" si="9" ref="L93:L99">L91*K93</f>
        <v>11310.56695625</v>
      </c>
      <c r="M93" s="39"/>
    </row>
    <row r="94" ht="15" customHeight="1">
      <c r="B94" s="39" t="s">
        <v>182</v>
      </c>
      <c r="K94" s="39" t="s">
        <v>183</v>
      </c>
      <c r="L94" s="39">
        <f>L91*K94</f>
        <v>16965.850434375</v>
      </c>
      <c r="M94" s="39"/>
    </row>
    <row r="95" ht="15" customHeight="1">
      <c r="B95" s="39" t="s">
        <v>184</v>
      </c>
      <c r="K95" s="39" t="s">
        <v>185</v>
      </c>
      <c r="L95" s="39">
        <f>L91*K95</f>
        <v>5655.283478125</v>
      </c>
      <c r="M95" s="39"/>
    </row>
    <row r="97" ht="15" customHeight="1">
      <c r="B97" s="40" t="s">
        <v>186</v>
      </c>
      <c r="L97" s="40">
        <f>L91+L93+L94+L95</f>
        <v>147037.37043125</v>
      </c>
      <c r="M97" s="40"/>
    </row>
    <row r="99" ht="15" customHeight="1">
      <c r="B99" s="41" t="s">
        <v>187</v>
      </c>
      <c r="K99" s="41" t="s">
        <v>188</v>
      </c>
      <c r="L99" s="41">
        <f t="shared" si="9"/>
        <v>26466.726677625</v>
      </c>
      <c r="M99" s="41"/>
    </row>
    <row r="101" ht="22.5" customHeight="1">
      <c r="B101" s="42" t="s">
        <v>189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2">
        <f>L97+L99</f>
        <v>173504.097108875</v>
      </c>
      <c r="M101" s="42"/>
    </row>
    <row r="102" ht="15" customHeight="1">
      <c r="B102" s="44" t="s">
        <v>190</v>
      </c>
      <c r="L102" s="44">
        <f>ROUND(L101,-2)</f>
        <v>173500</v>
      </c>
      <c r="M102" s="44"/>
    </row>
    <row r="104" ht="19.5" customHeight="1">
      <c r="B104" s="45" t="s">
        <v>191</v>
      </c>
    </row>
    <row r="105" ht="16.5" customHeight="1">
      <c r="B105" s="46" t="s">
        <v>192</v>
      </c>
      <c r="F105" s="47" t="s">
        <v>193</v>
      </c>
      <c r="J105" s="48" t="s">
        <v>194</v>
      </c>
    </row>
    <row r="106" ht="15" customHeight="1">
      <c r="B106" s="49" t="s">
        <v>195</v>
      </c>
      <c r="F106" s="50" t="s">
        <v>196</v>
      </c>
      <c r="J106" s="51" t="s">
        <v>197</v>
      </c>
    </row>
    <row r="107" ht="15" customHeight="1">
      <c r="B107" s="49" t="s">
        <v>198</v>
      </c>
      <c r="F107" s="50" t="s">
        <v>199</v>
      </c>
      <c r="J107" s="51" t="s">
        <v>200</v>
      </c>
    </row>
    <row r="108" ht="15" customHeight="1">
      <c r="B108" s="49" t="s">
        <v>201</v>
      </c>
      <c r="F108" s="50" t="s">
        <v>202</v>
      </c>
      <c r="J108" s="51" t="s">
        <v>203</v>
      </c>
    </row>
    <row r="109" ht="15" customHeight="1">
      <c r="B109" s="49" t="s">
        <v>204</v>
      </c>
      <c r="F109" s="50" t="s">
        <v>205</v>
      </c>
      <c r="J109" s="51" t="s">
        <v>206</v>
      </c>
    </row>
    <row r="110" ht="15" customHeight="1">
      <c r="B110" s="49" t="s">
        <v>207</v>
      </c>
      <c r="F110" s="50" t="s">
        <v>208</v>
      </c>
      <c r="J110" s="51" t="s">
        <v>209</v>
      </c>
    </row>
    <row r="112" ht="15" customHeight="1">
      <c r="B112" s="52">
        <f>L102*0.75</f>
        <v>130125</v>
      </c>
      <c r="F112" s="53">
        <f>L102</f>
        <v>173500</v>
      </c>
      <c r="J112" s="54">
        <f>L102*1.35</f>
        <v>234225</v>
      </c>
    </row>
    <row r="115" ht="16.5" customHeight="1">
      <c r="B115" s="55" t="s">
        <v>210</v>
      </c>
    </row>
    <row r="116" ht="15" customHeight="1">
      <c r="B116" s="56" t="s">
        <v>211</v>
      </c>
    </row>
    <row r="117" ht="15" customHeight="1">
      <c r="B117" s="57" t="s">
        <v>212</v>
      </c>
    </row>
    <row r="118" ht="15" customHeight="1">
      <c r="B118" s="56" t="s">
        <v>213</v>
      </c>
    </row>
    <row r="119" ht="15" customHeight="1">
      <c r="B119" s="57" t="s">
        <v>214</v>
      </c>
    </row>
    <row r="120" ht="15" customHeight="1">
      <c r="B120" s="56" t="s">
        <v>215</v>
      </c>
    </row>
    <row r="122" ht="16.5" customHeight="1">
      <c r="B122" s="58" t="s">
        <v>216</v>
      </c>
    </row>
    <row r="123" ht="15" customHeight="1">
      <c r="B123" s="59" t="s">
        <v>217</v>
      </c>
    </row>
    <row r="124" ht="15" customHeight="1">
      <c r="B124" s="59" t="s">
        <v>218</v>
      </c>
    </row>
    <row r="125" ht="15" customHeight="1">
      <c r="B125" s="59" t="s">
        <v>219</v>
      </c>
    </row>
    <row r="126" ht="15" customHeight="1">
      <c r="B126" s="59" t="s">
        <v>220</v>
      </c>
    </row>
    <row r="127" ht="15" customHeight="1">
      <c r="B127" s="59" t="s">
        <v>221</v>
      </c>
    </row>
    <row r="128" ht="15" customHeight="1">
      <c r="B128" s="57" t="s">
        <v>222</v>
      </c>
    </row>
    <row r="130" ht="16.5" customHeight="1">
      <c r="B130" s="55" t="s">
        <v>223</v>
      </c>
    </row>
    <row r="131" ht="15" customHeight="1">
      <c r="B131" s="60" t="s">
        <v>224</v>
      </c>
      <c r="D131" s="60" t="s">
        <v>225</v>
      </c>
      <c r="H131" s="60" t="s">
        <v>226</v>
      </c>
      <c r="J131" s="60" t="s">
        <v>227</v>
      </c>
      <c r="K131" s="60" t="s">
        <v>228</v>
      </c>
    </row>
    <row r="132" ht="15" customHeight="1">
      <c r="B132" s="56" t="s">
        <v>229</v>
      </c>
      <c r="D132" s="56" t="s">
        <v>230</v>
      </c>
      <c r="H132" s="61" t="s">
        <v>231</v>
      </c>
      <c r="J132" s="61" t="s">
        <v>232</v>
      </c>
      <c r="K132" s="61" t="s">
        <v>232</v>
      </c>
    </row>
    <row r="133" ht="15" customHeight="1">
      <c r="B133" s="57" t="s">
        <v>233</v>
      </c>
      <c r="D133" s="57" t="s">
        <v>234</v>
      </c>
      <c r="H133" s="62" t="s">
        <v>235</v>
      </c>
      <c r="J133" s="62" t="s">
        <v>236</v>
      </c>
      <c r="K133" s="62" t="s">
        <v>237</v>
      </c>
    </row>
    <row r="134" ht="15" customHeight="1">
      <c r="B134" s="56" t="s">
        <v>238</v>
      </c>
      <c r="D134" s="56" t="s">
        <v>239</v>
      </c>
      <c r="H134" s="61" t="s">
        <v>240</v>
      </c>
      <c r="J134" s="61" t="s">
        <v>241</v>
      </c>
      <c r="K134" s="61" t="s">
        <v>241</v>
      </c>
    </row>
    <row r="135" ht="15" customHeight="1">
      <c r="B135" s="57" t="s">
        <v>242</v>
      </c>
      <c r="D135" s="57" t="s">
        <v>243</v>
      </c>
      <c r="H135" s="62" t="s">
        <v>235</v>
      </c>
      <c r="J135" s="62" t="s">
        <v>241</v>
      </c>
      <c r="K135" s="62" t="s">
        <v>244</v>
      </c>
    </row>
    <row r="136" ht="15" customHeight="1">
      <c r="B136" s="56" t="s">
        <v>245</v>
      </c>
      <c r="D136" s="56" t="s">
        <v>246</v>
      </c>
      <c r="H136" s="61" t="s">
        <v>240</v>
      </c>
      <c r="J136" s="61" t="s">
        <v>247</v>
      </c>
      <c r="K136" s="61" t="s">
        <v>247</v>
      </c>
    </row>
    <row r="137" ht="15" customHeight="1">
      <c r="B137" s="57" t="s">
        <v>248</v>
      </c>
      <c r="D137" s="57" t="s">
        <v>249</v>
      </c>
      <c r="H137" s="62" t="s">
        <v>231</v>
      </c>
      <c r="J137" s="62" t="s">
        <v>250</v>
      </c>
      <c r="K137" s="62" t="s">
        <v>250</v>
      </c>
    </row>
    <row r="138" ht="15" customHeight="1">
      <c r="B138" s="63" t="s">
        <v>251</v>
      </c>
      <c r="H138" s="64" t="s">
        <v>252</v>
      </c>
    </row>
    <row r="140" ht="16.5" customHeight="1">
      <c r="B140" s="55" t="s">
        <v>253</v>
      </c>
    </row>
    <row r="141" ht="15" customHeight="1">
      <c r="B141" s="56" t="s">
        <v>254</v>
      </c>
    </row>
    <row r="142" ht="15" customHeight="1">
      <c r="B142" s="57" t="s">
        <v>255</v>
      </c>
    </row>
    <row r="143" ht="15" customHeight="1">
      <c r="B143" s="56" t="s">
        <v>256</v>
      </c>
    </row>
    <row r="144" ht="15" customHeight="1">
      <c r="B144" s="57" t="s">
        <v>257</v>
      </c>
    </row>
    <row r="145" ht="15" customHeight="1">
      <c r="B145" s="56" t="s">
        <v>258</v>
      </c>
    </row>
    <row r="147" ht="16.5" customHeight="1">
      <c r="B147" s="55" t="s">
        <v>259</v>
      </c>
    </row>
    <row r="148" ht="15" customHeight="1">
      <c r="B148" s="65" t="s">
        <v>260</v>
      </c>
    </row>
    <row r="149" ht="15" customHeight="1">
      <c r="B149" s="57" t="s">
        <v>261</v>
      </c>
    </row>
    <row r="150" ht="15" customHeight="1">
      <c r="B150" s="65" t="s">
        <v>262</v>
      </c>
    </row>
    <row r="151" ht="15" customHeight="1">
      <c r="B151" s="57" t="s">
        <v>263</v>
      </c>
    </row>
    <row r="152" ht="15" customHeight="1">
      <c r="B152" s="65" t="s">
        <v>264</v>
      </c>
    </row>
    <row r="154" ht="16.5" customHeight="1">
      <c r="B154" s="55" t="s">
        <v>265</v>
      </c>
    </row>
    <row r="155" ht="15" customHeight="1">
      <c r="B155" s="56" t="s">
        <v>266</v>
      </c>
    </row>
    <row r="156" ht="15" customHeight="1">
      <c r="B156" s="57" t="s">
        <v>267</v>
      </c>
    </row>
    <row r="157" ht="15" customHeight="1">
      <c r="B157" s="56" t="s">
        <v>268</v>
      </c>
    </row>
    <row r="159" ht="16.5" customHeight="1">
      <c r="B159" s="55" t="s">
        <v>269</v>
      </c>
    </row>
    <row r="161" ht="15" customHeight="1">
      <c r="B161" s="11" t="s">
        <v>270</v>
      </c>
      <c r="H161" s="11" t="s">
        <v>271</v>
      </c>
    </row>
    <row r="163" ht="15" customHeight="1">
      <c r="B163" t="s">
        <v>272</v>
      </c>
      <c r="H163" t="s">
        <v>272</v>
      </c>
    </row>
    <row r="164" ht="15" customHeight="1">
      <c r="B164" s="66" t="s">
        <v>273</v>
      </c>
      <c r="H164" s="66" t="s">
        <v>274</v>
      </c>
    </row>
    <row r="166" ht="15" customHeight="1">
      <c r="B166" t="s">
        <v>275</v>
      </c>
      <c r="H166" t="s">
        <v>275</v>
      </c>
    </row>
    <row r="167" ht="15" customHeight="1">
      <c r="B167" t="s">
        <v>276</v>
      </c>
      <c r="H167" t="s">
        <v>276</v>
      </c>
    </row>
    <row r="169" ht="15" customHeight="1">
      <c r="H169" s="67" t="s">
        <v>277</v>
      </c>
    </row>
    <row r="171" ht="13.5" customHeight="1">
      <c r="B171" s="68" t="s">
        <v>278</v>
      </c>
    </row>
  </sheetData>
  <mergeCells>
    <mergeCell ref="B2:D2"/>
    <mergeCell ref="F2:M2"/>
    <mergeCell ref="B5:M5"/>
    <mergeCell ref="B10:M10"/>
    <mergeCell ref="C11:D11"/>
    <mergeCell ref="H11:I11"/>
    <mergeCell ref="C12:E12"/>
    <mergeCell ref="H12:J12"/>
    <mergeCell ref="C13:E13"/>
    <mergeCell ref="B15:M15"/>
    <mergeCell ref="C16:M16"/>
    <mergeCell ref="B18:M18"/>
    <mergeCell ref="B19:M19"/>
    <mergeCell ref="B20:M20"/>
    <mergeCell ref="B21:M21"/>
    <mergeCell ref="B22:M22"/>
    <mergeCell ref="B23:M23"/>
    <mergeCell ref="B24:M24"/>
    <mergeCell ref="B25:M25"/>
    <mergeCell ref="B27:M27"/>
    <mergeCell ref="B29:M29"/>
    <mergeCell ref="B36:G36"/>
    <mergeCell ref="B38:M38"/>
    <mergeCell ref="B44:G44"/>
    <mergeCell ref="B46:M46"/>
    <mergeCell ref="B55:G55"/>
    <mergeCell ref="B57:M57"/>
    <mergeCell ref="B61:G61"/>
    <mergeCell ref="B63:M63"/>
    <mergeCell ref="B66:G66"/>
    <mergeCell ref="B68:M68"/>
    <mergeCell ref="B72:G72"/>
    <mergeCell ref="B74:M74"/>
    <mergeCell ref="B79:G79"/>
    <mergeCell ref="B81:M81"/>
    <mergeCell ref="B83:K83"/>
    <mergeCell ref="B84:K84"/>
    <mergeCell ref="B85:K85"/>
    <mergeCell ref="B86:K86"/>
    <mergeCell ref="B87:K87"/>
    <mergeCell ref="B88:K88"/>
    <mergeCell ref="B89:K89"/>
    <mergeCell ref="B91:K91"/>
    <mergeCell ref="B93:J93"/>
    <mergeCell ref="B94:J94"/>
    <mergeCell ref="B95:J95"/>
    <mergeCell ref="B97:K97"/>
    <mergeCell ref="B99:J99"/>
    <mergeCell ref="B101:K101"/>
    <mergeCell ref="B102:K102"/>
    <mergeCell ref="B104:M104"/>
    <mergeCell ref="B105:E105"/>
    <mergeCell ref="F105:I105"/>
    <mergeCell ref="J105:M105"/>
    <mergeCell ref="B106:E106"/>
    <mergeCell ref="F106:I106"/>
    <mergeCell ref="J106:M106"/>
    <mergeCell ref="B107:E107"/>
    <mergeCell ref="F107:I107"/>
    <mergeCell ref="J107:M107"/>
    <mergeCell ref="B108:E108"/>
    <mergeCell ref="F108:I108"/>
    <mergeCell ref="J108:M108"/>
    <mergeCell ref="B109:E109"/>
    <mergeCell ref="F109:I109"/>
    <mergeCell ref="J109:M109"/>
    <mergeCell ref="B110:E110"/>
    <mergeCell ref="F110:I110"/>
    <mergeCell ref="J110:M110"/>
    <mergeCell ref="B112:E112"/>
    <mergeCell ref="F112:I112"/>
    <mergeCell ref="J112:M112"/>
    <mergeCell ref="B115:M115"/>
    <mergeCell ref="B116:M116"/>
    <mergeCell ref="B117:M117"/>
    <mergeCell ref="B118:M118"/>
    <mergeCell ref="B119:M119"/>
    <mergeCell ref="B120:M120"/>
    <mergeCell ref="B122:M122"/>
    <mergeCell ref="B123:M123"/>
    <mergeCell ref="B124:M124"/>
    <mergeCell ref="B125:M125"/>
    <mergeCell ref="B126:M126"/>
    <mergeCell ref="B127:M127"/>
    <mergeCell ref="B128:M128"/>
    <mergeCell ref="B130:M130"/>
    <mergeCell ref="B131:C131"/>
    <mergeCell ref="D131:G131"/>
    <mergeCell ref="H131:I131"/>
    <mergeCell ref="K131:M131"/>
    <mergeCell ref="B132:C132"/>
    <mergeCell ref="D132:G132"/>
    <mergeCell ref="H132:I132"/>
    <mergeCell ref="K132:M132"/>
    <mergeCell ref="B133:C133"/>
    <mergeCell ref="D133:G133"/>
    <mergeCell ref="H133:I133"/>
    <mergeCell ref="K133:M133"/>
    <mergeCell ref="B134:C134"/>
    <mergeCell ref="D134:G134"/>
    <mergeCell ref="H134:I134"/>
    <mergeCell ref="K134:M134"/>
    <mergeCell ref="B135:C135"/>
    <mergeCell ref="D135:G135"/>
    <mergeCell ref="H135:I135"/>
    <mergeCell ref="K135:M135"/>
    <mergeCell ref="B136:C136"/>
    <mergeCell ref="D136:G136"/>
    <mergeCell ref="H136:I136"/>
    <mergeCell ref="K136:M136"/>
    <mergeCell ref="B137:C137"/>
    <mergeCell ref="D137:G137"/>
    <mergeCell ref="H137:I137"/>
    <mergeCell ref="K137:M137"/>
    <mergeCell ref="B138:G138"/>
    <mergeCell ref="H138:M138"/>
    <mergeCell ref="B140:M140"/>
    <mergeCell ref="B141:M141"/>
    <mergeCell ref="B142:M142"/>
    <mergeCell ref="B143:M143"/>
    <mergeCell ref="B144:M144"/>
    <mergeCell ref="B145:M145"/>
    <mergeCell ref="B147:M147"/>
    <mergeCell ref="B148:M148"/>
    <mergeCell ref="B149:M149"/>
    <mergeCell ref="B150:M150"/>
    <mergeCell ref="B151:M151"/>
    <mergeCell ref="B152:M152"/>
    <mergeCell ref="B154:M154"/>
    <mergeCell ref="B155:M155"/>
    <mergeCell ref="B156:M156"/>
    <mergeCell ref="B157:M157"/>
    <mergeCell ref="B159:M159"/>
    <mergeCell ref="B161:F161"/>
    <mergeCell ref="B163:F163"/>
    <mergeCell ref="B164:F164"/>
    <mergeCell ref="B166:F166"/>
    <mergeCell ref="B167:F167"/>
    <mergeCell ref="H161:M161"/>
    <mergeCell ref="H163:M163"/>
    <mergeCell ref="H164:M164"/>
    <mergeCell ref="H166:M166"/>
    <mergeCell ref="H167:M167"/>
    <mergeCell ref="H169:M169"/>
    <mergeCell ref="B171:M171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B08078-81F5-2B58-E05C-D66137E23338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cols>
    <col min="1" max="1" width="4.28125" customWidth="1"/>
    <col min="2" max="2" width="7.140625" customWidth="1"/>
    <col min="3" max="3" width="31.421875" customWidth="1"/>
    <col min="4" max="4" width="22.8515625" customWidth="1"/>
    <col min="5" max="5" width="10.00390625" customWidth="1"/>
    <col min="6" max="6" width="8.57421875" customWidth="1"/>
    <col min="7" max="8" width="14.28125" customWidth="1"/>
    <col min="9" max="9" width="22.8515625" customWidth="1"/>
  </cols>
  <sheetData>
    <row r="2" ht="27" customHeight="1">
      <c r="B2" s="69" t="s">
        <v>279</v>
      </c>
    </row>
    <row r="3" ht="15" customHeight="1">
      <c r="B3" s="70" t="s">
        <v>280</v>
      </c>
    </row>
    <row r="5" ht="15" customHeight="1">
      <c r="B5" s="71" t="s">
        <v>281</v>
      </c>
      <c r="C5" s="72" t="s">
        <v>282</v>
      </c>
      <c r="E5" s="71" t="s">
        <v>283</v>
      </c>
      <c r="F5" s="72" t="s">
        <v>284</v>
      </c>
      <c r="H5" s="71" t="s">
        <v>285</v>
      </c>
      <c r="I5" s="72" t="s">
        <v>286</v>
      </c>
    </row>
    <row r="7" ht="15" customHeight="1">
      <c r="B7" s="73" t="s">
        <v>287</v>
      </c>
      <c r="C7" s="74"/>
      <c r="D7" s="74"/>
      <c r="E7" s="74"/>
      <c r="F7" s="74"/>
      <c r="G7" s="74"/>
      <c r="H7" s="74"/>
      <c r="I7" s="74"/>
    </row>
    <row r="8" ht="15" customHeight="1">
      <c r="B8" s="75" t="s">
        <v>73</v>
      </c>
      <c r="C8" s="75" t="s">
        <v>288</v>
      </c>
      <c r="D8" s="75" t="s">
        <v>289</v>
      </c>
      <c r="E8" s="75" t="s">
        <v>76</v>
      </c>
      <c r="F8" s="75" t="s">
        <v>77</v>
      </c>
      <c r="G8" s="75" t="s">
        <v>290</v>
      </c>
      <c r="H8" s="75" t="s">
        <v>291</v>
      </c>
      <c r="I8" s="75" t="s">
        <v>84</v>
      </c>
    </row>
    <row r="9" ht="15" customHeight="1">
      <c r="B9" s="76">
        <v>1</v>
      </c>
      <c r="C9" s="77" t="s">
        <v>86</v>
      </c>
      <c r="D9" s="77" t="s">
        <v>87</v>
      </c>
      <c r="E9" s="76">
        <v>50</v>
      </c>
      <c r="F9" s="76" t="s">
        <v>88</v>
      </c>
      <c r="G9" s="78">
        <v>45</v>
      </c>
      <c r="H9" s="78">
        <f t="shared" si="0" ref="H9:H62">E9*G9</f>
        <v>2250</v>
      </c>
      <c r="I9" s="77" t="s">
        <v>292</v>
      </c>
    </row>
    <row r="10" ht="15" customHeight="1">
      <c r="B10" s="79">
        <v>2</v>
      </c>
      <c r="C10" s="80" t="s">
        <v>90</v>
      </c>
      <c r="D10" s="80" t="s">
        <v>87</v>
      </c>
      <c r="E10" s="79">
        <v>80</v>
      </c>
      <c r="F10" s="79" t="s">
        <v>88</v>
      </c>
      <c r="G10" s="81">
        <v>35</v>
      </c>
      <c r="H10" s="81">
        <f t="shared" si="0"/>
        <v>2800</v>
      </c>
      <c r="I10" s="80" t="s">
        <v>91</v>
      </c>
    </row>
    <row r="11" ht="15" customHeight="1">
      <c r="B11" s="76">
        <v>3</v>
      </c>
      <c r="C11" s="77" t="s">
        <v>293</v>
      </c>
      <c r="D11" s="77" t="s">
        <v>294</v>
      </c>
      <c r="E11" s="76">
        <v>12</v>
      </c>
      <c r="F11" s="76" t="s">
        <v>97</v>
      </c>
      <c r="G11" s="78">
        <v>25</v>
      </c>
      <c r="H11" s="78">
        <f t="shared" si="0"/>
        <v>300</v>
      </c>
      <c r="I11" s="77"/>
    </row>
    <row r="12" ht="15" customHeight="1">
      <c r="B12" s="79">
        <v>4</v>
      </c>
      <c r="C12" s="80" t="s">
        <v>295</v>
      </c>
      <c r="D12" s="80" t="s">
        <v>294</v>
      </c>
      <c r="E12" s="79">
        <v>20</v>
      </c>
      <c r="F12" s="79" t="s">
        <v>97</v>
      </c>
      <c r="G12" s="81">
        <v>18</v>
      </c>
      <c r="H12" s="81">
        <f t="shared" si="0"/>
        <v>360</v>
      </c>
      <c r="I12" s="80"/>
    </row>
    <row r="13" ht="15" customHeight="1">
      <c r="B13" s="76">
        <v>5</v>
      </c>
      <c r="C13" s="77" t="s">
        <v>296</v>
      </c>
      <c r="D13" s="77" t="s">
        <v>297</v>
      </c>
      <c r="E13" s="76">
        <v>8</v>
      </c>
      <c r="F13" s="76" t="s">
        <v>97</v>
      </c>
      <c r="G13" s="78">
        <v>35</v>
      </c>
      <c r="H13" s="78">
        <f t="shared" si="0"/>
        <v>280</v>
      </c>
      <c r="I13" s="77"/>
    </row>
    <row r="14" ht="15" customHeight="1">
      <c r="B14" s="79">
        <v>6</v>
      </c>
      <c r="C14" s="80" t="s">
        <v>298</v>
      </c>
      <c r="D14" s="80" t="s">
        <v>297</v>
      </c>
      <c r="E14" s="79">
        <v>15</v>
      </c>
      <c r="F14" s="79" t="s">
        <v>97</v>
      </c>
      <c r="G14" s="81">
        <v>28</v>
      </c>
      <c r="H14" s="81">
        <f t="shared" si="0"/>
        <v>420</v>
      </c>
      <c r="I14" s="80"/>
    </row>
    <row r="15" ht="15" customHeight="1">
      <c r="B15" s="76">
        <v>7</v>
      </c>
      <c r="C15" s="77" t="s">
        <v>299</v>
      </c>
      <c r="D15" s="77" t="s">
        <v>300</v>
      </c>
      <c r="E15" s="76">
        <v>4</v>
      </c>
      <c r="F15" s="76" t="s">
        <v>97</v>
      </c>
      <c r="G15" s="78">
        <v>350</v>
      </c>
      <c r="H15" s="78">
        <f t="shared" si="0"/>
        <v>1400</v>
      </c>
      <c r="I15" s="77" t="s">
        <v>301</v>
      </c>
    </row>
    <row r="16" ht="15" customHeight="1">
      <c r="B16" s="79">
        <v>8</v>
      </c>
      <c r="C16" s="80" t="s">
        <v>302</v>
      </c>
      <c r="D16" s="80" t="s">
        <v>300</v>
      </c>
      <c r="E16" s="79">
        <v>6</v>
      </c>
      <c r="F16" s="79" t="s">
        <v>97</v>
      </c>
      <c r="G16" s="81">
        <v>280</v>
      </c>
      <c r="H16" s="81">
        <f t="shared" si="0"/>
        <v>1680</v>
      </c>
      <c r="I16" s="80"/>
    </row>
    <row r="17" ht="15" customHeight="1">
      <c r="B17" s="76">
        <v>9</v>
      </c>
      <c r="C17" s="77" t="s">
        <v>303</v>
      </c>
      <c r="D17" s="77" t="s">
        <v>304</v>
      </c>
      <c r="E17" s="76">
        <v>40</v>
      </c>
      <c r="F17" s="76" t="s">
        <v>97</v>
      </c>
      <c r="G17" s="78">
        <v>12</v>
      </c>
      <c r="H17" s="78">
        <f t="shared" si="0"/>
        <v>480</v>
      </c>
      <c r="I17" s="77"/>
    </row>
    <row r="18" ht="15" customHeight="1">
      <c r="B18" s="79">
        <v>10</v>
      </c>
      <c r="C18" s="80" t="s">
        <v>305</v>
      </c>
      <c r="D18" s="80" t="s">
        <v>306</v>
      </c>
      <c r="E18" s="79">
        <v>5</v>
      </c>
      <c r="F18" s="79" t="s">
        <v>307</v>
      </c>
      <c r="G18" s="81">
        <v>25</v>
      </c>
      <c r="H18" s="81">
        <f t="shared" si="0"/>
        <v>125</v>
      </c>
      <c r="I18" s="80"/>
    </row>
    <row r="19" ht="15" customHeight="1">
      <c r="B19" s="82" t="s">
        <v>308</v>
      </c>
      <c r="C19" s="82"/>
      <c r="D19" s="82"/>
      <c r="E19" s="82"/>
      <c r="F19" s="82"/>
      <c r="G19" s="82"/>
      <c r="H19" s="83">
        <f t="shared" si="1" ref="H19:H33">SUM(H9:H18)</f>
        <v>10095</v>
      </c>
      <c r="I19" s="82"/>
    </row>
    <row r="21" ht="15" customHeight="1">
      <c r="B21" s="73" t="s">
        <v>309</v>
      </c>
      <c r="C21" s="74"/>
      <c r="D21" s="74"/>
      <c r="E21" s="74"/>
      <c r="F21" s="74"/>
      <c r="G21" s="74"/>
      <c r="H21" s="74"/>
      <c r="I21" s="74"/>
    </row>
    <row r="22" ht="15" customHeight="1">
      <c r="B22" s="75" t="s">
        <v>73</v>
      </c>
      <c r="C22" s="75" t="s">
        <v>288</v>
      </c>
      <c r="D22" s="75" t="s">
        <v>289</v>
      </c>
      <c r="E22" s="75" t="s">
        <v>76</v>
      </c>
      <c r="F22" s="75" t="s">
        <v>77</v>
      </c>
      <c r="G22" s="75" t="s">
        <v>290</v>
      </c>
      <c r="H22" s="75" t="s">
        <v>291</v>
      </c>
      <c r="I22" s="75" t="s">
        <v>84</v>
      </c>
    </row>
    <row r="23" ht="15" customHeight="1">
      <c r="B23" s="76">
        <v>1</v>
      </c>
      <c r="C23" s="77" t="s">
        <v>104</v>
      </c>
      <c r="D23" s="77" t="s">
        <v>105</v>
      </c>
      <c r="E23" s="76">
        <v>30</v>
      </c>
      <c r="F23" s="76" t="s">
        <v>88</v>
      </c>
      <c r="G23" s="78">
        <v>120</v>
      </c>
      <c r="H23" s="78">
        <f t="shared" si="0"/>
        <v>3600</v>
      </c>
      <c r="I23" s="77" t="s">
        <v>106</v>
      </c>
    </row>
    <row r="24" ht="15" customHeight="1">
      <c r="B24" s="79">
        <v>2</v>
      </c>
      <c r="C24" s="80" t="s">
        <v>310</v>
      </c>
      <c r="D24" s="80" t="s">
        <v>105</v>
      </c>
      <c r="E24" s="79">
        <v>25</v>
      </c>
      <c r="F24" s="79" t="s">
        <v>88</v>
      </c>
      <c r="G24" s="81">
        <v>85</v>
      </c>
      <c r="H24" s="81">
        <f t="shared" si="0"/>
        <v>2125</v>
      </c>
      <c r="I24" s="80" t="s">
        <v>108</v>
      </c>
    </row>
    <row r="25" ht="15" customHeight="1">
      <c r="B25" s="76">
        <v>3</v>
      </c>
      <c r="C25" s="77" t="s">
        <v>311</v>
      </c>
      <c r="D25" s="77" t="s">
        <v>105</v>
      </c>
      <c r="E25" s="76">
        <v>40</v>
      </c>
      <c r="F25" s="76" t="s">
        <v>88</v>
      </c>
      <c r="G25" s="78">
        <v>55</v>
      </c>
      <c r="H25" s="78">
        <f t="shared" si="0"/>
        <v>2200</v>
      </c>
      <c r="I25" s="77" t="s">
        <v>312</v>
      </c>
    </row>
    <row r="26" ht="15" customHeight="1">
      <c r="B26" s="79">
        <v>4</v>
      </c>
      <c r="C26" s="80" t="s">
        <v>313</v>
      </c>
      <c r="D26" s="80" t="s">
        <v>314</v>
      </c>
      <c r="E26" s="79">
        <v>3</v>
      </c>
      <c r="F26" s="79" t="s">
        <v>97</v>
      </c>
      <c r="G26" s="81">
        <v>180</v>
      </c>
      <c r="H26" s="81">
        <f t="shared" si="0"/>
        <v>540</v>
      </c>
      <c r="I26" s="80"/>
    </row>
    <row r="27" ht="15" customHeight="1">
      <c r="B27" s="76">
        <v>5</v>
      </c>
      <c r="C27" s="77" t="s">
        <v>315</v>
      </c>
      <c r="D27" s="77" t="s">
        <v>316</v>
      </c>
      <c r="E27" s="76">
        <v>4</v>
      </c>
      <c r="F27" s="76" t="s">
        <v>97</v>
      </c>
      <c r="G27" s="78">
        <v>95</v>
      </c>
      <c r="H27" s="78">
        <f t="shared" si="0"/>
        <v>380</v>
      </c>
      <c r="I27" s="77"/>
    </row>
    <row r="28" ht="15" customHeight="1">
      <c r="B28" s="79">
        <v>6</v>
      </c>
      <c r="C28" s="80" t="s">
        <v>317</v>
      </c>
      <c r="D28" s="80" t="s">
        <v>294</v>
      </c>
      <c r="E28" s="79">
        <v>6</v>
      </c>
      <c r="F28" s="79" t="s">
        <v>97</v>
      </c>
      <c r="G28" s="81">
        <v>65</v>
      </c>
      <c r="H28" s="81">
        <f t="shared" si="0"/>
        <v>390</v>
      </c>
      <c r="I28" s="80"/>
    </row>
    <row r="29" ht="15" customHeight="1">
      <c r="B29" s="76">
        <v>7</v>
      </c>
      <c r="C29" s="77" t="s">
        <v>318</v>
      </c>
      <c r="D29" s="77" t="s">
        <v>319</v>
      </c>
      <c r="E29" s="76">
        <v>2</v>
      </c>
      <c r="F29" s="76" t="s">
        <v>97</v>
      </c>
      <c r="G29" s="78">
        <v>145</v>
      </c>
      <c r="H29" s="78">
        <f t="shared" si="0"/>
        <v>290</v>
      </c>
      <c r="I29" s="77"/>
    </row>
    <row r="30" ht="15" customHeight="1">
      <c r="B30" s="79">
        <v>8</v>
      </c>
      <c r="C30" s="80" t="s">
        <v>320</v>
      </c>
      <c r="D30" s="80" t="s">
        <v>300</v>
      </c>
      <c r="E30" s="79">
        <v>2</v>
      </c>
      <c r="F30" s="79" t="s">
        <v>97</v>
      </c>
      <c r="G30" s="81">
        <v>120</v>
      </c>
      <c r="H30" s="81">
        <f t="shared" si="0"/>
        <v>240</v>
      </c>
      <c r="I30" s="80" t="s">
        <v>321</v>
      </c>
    </row>
    <row r="31" ht="15" customHeight="1">
      <c r="B31" s="76">
        <v>9</v>
      </c>
      <c r="C31" s="77" t="s">
        <v>322</v>
      </c>
      <c r="D31" s="77" t="s">
        <v>323</v>
      </c>
      <c r="E31" s="76">
        <v>2</v>
      </c>
      <c r="F31" s="76" t="s">
        <v>324</v>
      </c>
      <c r="G31" s="78">
        <v>185</v>
      </c>
      <c r="H31" s="78">
        <f t="shared" si="0"/>
        <v>370</v>
      </c>
      <c r="I31" s="77"/>
    </row>
    <row r="32" ht="15" customHeight="1">
      <c r="B32" s="79">
        <v>10</v>
      </c>
      <c r="C32" s="80" t="s">
        <v>325</v>
      </c>
      <c r="D32" s="80" t="s">
        <v>326</v>
      </c>
      <c r="E32" s="79">
        <v>1</v>
      </c>
      <c r="F32" s="79" t="s">
        <v>324</v>
      </c>
      <c r="G32" s="81">
        <v>145</v>
      </c>
      <c r="H32" s="81">
        <f t="shared" si="0"/>
        <v>145</v>
      </c>
      <c r="I32" s="80"/>
    </row>
    <row r="33" ht="15" customHeight="1">
      <c r="B33" s="82" t="s">
        <v>327</v>
      </c>
      <c r="C33" s="82"/>
      <c r="D33" s="82"/>
      <c r="E33" s="82"/>
      <c r="F33" s="82"/>
      <c r="G33" s="82"/>
      <c r="H33" s="83">
        <f t="shared" si="1"/>
        <v>10280</v>
      </c>
      <c r="I33" s="82"/>
    </row>
    <row r="35" ht="15" customHeight="1">
      <c r="B35" s="73" t="s">
        <v>328</v>
      </c>
      <c r="C35" s="74"/>
      <c r="D35" s="74"/>
      <c r="E35" s="74"/>
      <c r="F35" s="74"/>
      <c r="G35" s="74"/>
      <c r="H35" s="74"/>
      <c r="I35" s="74"/>
    </row>
    <row r="36" ht="15" customHeight="1">
      <c r="B36" s="75" t="s">
        <v>73</v>
      </c>
      <c r="C36" s="75" t="s">
        <v>288</v>
      </c>
      <c r="D36" s="75" t="s">
        <v>289</v>
      </c>
      <c r="E36" s="75" t="s">
        <v>76</v>
      </c>
      <c r="F36" s="75" t="s">
        <v>77</v>
      </c>
      <c r="G36" s="75" t="s">
        <v>290</v>
      </c>
      <c r="H36" s="75" t="s">
        <v>291</v>
      </c>
      <c r="I36" s="75" t="s">
        <v>84</v>
      </c>
    </row>
    <row r="37" ht="15" customHeight="1">
      <c r="B37" s="76">
        <v>1</v>
      </c>
      <c r="C37" s="77" t="s">
        <v>115</v>
      </c>
      <c r="D37" s="77" t="s">
        <v>329</v>
      </c>
      <c r="E37" s="76">
        <v>1</v>
      </c>
      <c r="F37" s="76" t="s">
        <v>97</v>
      </c>
      <c r="G37" s="78">
        <v>8500</v>
      </c>
      <c r="H37" s="78">
        <f t="shared" si="0"/>
        <v>8500</v>
      </c>
      <c r="I37" s="77" t="s">
        <v>330</v>
      </c>
    </row>
    <row r="38" ht="15" customHeight="1">
      <c r="B38" s="79">
        <v>2</v>
      </c>
      <c r="C38" s="80" t="s">
        <v>117</v>
      </c>
      <c r="D38" s="80" t="s">
        <v>331</v>
      </c>
      <c r="E38" s="79">
        <v>1</v>
      </c>
      <c r="F38" s="79" t="s">
        <v>97</v>
      </c>
      <c r="G38" s="81">
        <v>3200</v>
      </c>
      <c r="H38" s="81">
        <f t="shared" si="0"/>
        <v>3200</v>
      </c>
      <c r="I38" s="80" t="s">
        <v>332</v>
      </c>
    </row>
    <row r="39" ht="15" customHeight="1">
      <c r="B39" s="76">
        <v>3</v>
      </c>
      <c r="C39" s="77" t="s">
        <v>119</v>
      </c>
      <c r="D39" s="77" t="s">
        <v>333</v>
      </c>
      <c r="E39" s="76">
        <v>1</v>
      </c>
      <c r="F39" s="76" t="s">
        <v>97</v>
      </c>
      <c r="G39" s="78">
        <v>4500</v>
      </c>
      <c r="H39" s="78">
        <f t="shared" si="0"/>
        <v>4500</v>
      </c>
      <c r="I39" s="77" t="s">
        <v>334</v>
      </c>
    </row>
    <row r="40" ht="15" customHeight="1">
      <c r="B40" s="79">
        <v>4</v>
      </c>
      <c r="C40" s="80" t="s">
        <v>335</v>
      </c>
      <c r="D40" s="80" t="s">
        <v>336</v>
      </c>
      <c r="E40" s="79">
        <v>1</v>
      </c>
      <c r="F40" s="79" t="s">
        <v>123</v>
      </c>
      <c r="G40" s="81">
        <v>12500</v>
      </c>
      <c r="H40" s="81">
        <f t="shared" si="0"/>
        <v>12500</v>
      </c>
      <c r="I40" s="80" t="s">
        <v>337</v>
      </c>
    </row>
    <row r="41" ht="15" customHeight="1">
      <c r="B41" s="76">
        <v>5</v>
      </c>
      <c r="C41" s="77" t="s">
        <v>124</v>
      </c>
      <c r="D41" s="77" t="s">
        <v>338</v>
      </c>
      <c r="E41" s="76">
        <v>2</v>
      </c>
      <c r="F41" s="76" t="s">
        <v>97</v>
      </c>
      <c r="G41" s="78">
        <v>450</v>
      </c>
      <c r="H41" s="78">
        <f t="shared" si="0"/>
        <v>900</v>
      </c>
      <c r="I41" s="77" t="s">
        <v>339</v>
      </c>
    </row>
    <row r="42" ht="15" customHeight="1">
      <c r="B42" s="79">
        <v>6</v>
      </c>
      <c r="C42" s="80" t="s">
        <v>340</v>
      </c>
      <c r="D42" s="80" t="s">
        <v>341</v>
      </c>
      <c r="E42" s="79">
        <v>4</v>
      </c>
      <c r="F42" s="79" t="s">
        <v>97</v>
      </c>
      <c r="G42" s="81">
        <v>185</v>
      </c>
      <c r="H42" s="81">
        <f t="shared" si="0"/>
        <v>740</v>
      </c>
      <c r="I42" s="80"/>
    </row>
    <row r="43" ht="15" customHeight="1">
      <c r="B43" s="76">
        <v>7</v>
      </c>
      <c r="C43" s="77" t="s">
        <v>342</v>
      </c>
      <c r="D43" s="77" t="s">
        <v>343</v>
      </c>
      <c r="E43" s="76">
        <v>4</v>
      </c>
      <c r="F43" s="76" t="s">
        <v>97</v>
      </c>
      <c r="G43" s="78">
        <v>220</v>
      </c>
      <c r="H43" s="78">
        <f t="shared" si="0"/>
        <v>880</v>
      </c>
      <c r="I43" s="77"/>
    </row>
    <row r="44" ht="15" customHeight="1">
      <c r="B44" s="79">
        <v>8</v>
      </c>
      <c r="C44" s="80" t="s">
        <v>128</v>
      </c>
      <c r="D44" s="80" t="s">
        <v>344</v>
      </c>
      <c r="E44" s="79">
        <v>1</v>
      </c>
      <c r="F44" s="79" t="s">
        <v>97</v>
      </c>
      <c r="G44" s="81">
        <v>1800</v>
      </c>
      <c r="H44" s="81">
        <f t="shared" si="0"/>
        <v>1800</v>
      </c>
      <c r="I44" s="80"/>
    </row>
    <row r="45" ht="15" customHeight="1">
      <c r="B45" s="82" t="s">
        <v>132</v>
      </c>
      <c r="C45" s="82"/>
      <c r="D45" s="82"/>
      <c r="E45" s="82"/>
      <c r="F45" s="82"/>
      <c r="G45" s="82"/>
      <c r="H45" s="83">
        <f>SUM(H37:H44)</f>
        <v>33020</v>
      </c>
      <c r="I45" s="82"/>
    </row>
    <row r="47" ht="15" customHeight="1">
      <c r="B47" s="73" t="s">
        <v>345</v>
      </c>
      <c r="C47" s="74"/>
      <c r="D47" s="74"/>
      <c r="E47" s="74"/>
      <c r="F47" s="74"/>
      <c r="G47" s="74"/>
      <c r="H47" s="74"/>
      <c r="I47" s="74"/>
    </row>
    <row r="48" ht="15" customHeight="1">
      <c r="B48" s="75" t="s">
        <v>73</v>
      </c>
      <c r="C48" s="75" t="s">
        <v>288</v>
      </c>
      <c r="D48" s="75" t="s">
        <v>289</v>
      </c>
      <c r="E48" s="75" t="s">
        <v>76</v>
      </c>
      <c r="F48" s="75" t="s">
        <v>77</v>
      </c>
      <c r="G48" s="75" t="s">
        <v>290</v>
      </c>
      <c r="H48" s="75" t="s">
        <v>291</v>
      </c>
      <c r="I48" s="75" t="s">
        <v>84</v>
      </c>
    </row>
    <row r="49" ht="15" customHeight="1">
      <c r="B49" s="76">
        <v>1</v>
      </c>
      <c r="C49" s="77" t="s">
        <v>130</v>
      </c>
      <c r="D49" s="77" t="s">
        <v>346</v>
      </c>
      <c r="E49" s="76">
        <v>1</v>
      </c>
      <c r="F49" s="76" t="s">
        <v>97</v>
      </c>
      <c r="G49" s="78">
        <v>12500</v>
      </c>
      <c r="H49" s="78">
        <f t="shared" si="0"/>
        <v>12500</v>
      </c>
      <c r="I49" s="77" t="s">
        <v>347</v>
      </c>
    </row>
    <row r="50" ht="15" customHeight="1">
      <c r="B50" s="79">
        <v>2</v>
      </c>
      <c r="C50" s="80" t="s">
        <v>348</v>
      </c>
      <c r="D50" s="80" t="s">
        <v>349</v>
      </c>
      <c r="E50" s="79">
        <v>1</v>
      </c>
      <c r="F50" s="79" t="s">
        <v>97</v>
      </c>
      <c r="G50" s="81">
        <v>350</v>
      </c>
      <c r="H50" s="81">
        <f t="shared" si="0"/>
        <v>350</v>
      </c>
      <c r="I50" s="80" t="s">
        <v>350</v>
      </c>
    </row>
    <row r="51" ht="15" customHeight="1">
      <c r="B51" s="76">
        <v>3</v>
      </c>
      <c r="C51" s="77" t="s">
        <v>351</v>
      </c>
      <c r="D51" s="77" t="s">
        <v>349</v>
      </c>
      <c r="E51" s="76">
        <v>1</v>
      </c>
      <c r="F51" s="76" t="s">
        <v>97</v>
      </c>
      <c r="G51" s="78">
        <v>280</v>
      </c>
      <c r="H51" s="78">
        <f t="shared" si="0"/>
        <v>280</v>
      </c>
      <c r="I51" s="77"/>
    </row>
    <row r="52" ht="15" customHeight="1">
      <c r="B52" s="79">
        <v>4</v>
      </c>
      <c r="C52" s="80" t="s">
        <v>352</v>
      </c>
      <c r="D52" s="80" t="s">
        <v>353</v>
      </c>
      <c r="E52" s="79">
        <v>10</v>
      </c>
      <c r="F52" s="79" t="s">
        <v>88</v>
      </c>
      <c r="G52" s="81">
        <v>42</v>
      </c>
      <c r="H52" s="81">
        <f t="shared" si="0"/>
        <v>420</v>
      </c>
      <c r="I52" s="80" t="s">
        <v>354</v>
      </c>
    </row>
    <row r="53" ht="15" customHeight="1">
      <c r="B53" s="76">
        <v>5</v>
      </c>
      <c r="C53" s="77" t="s">
        <v>355</v>
      </c>
      <c r="D53" s="77" t="s">
        <v>356</v>
      </c>
      <c r="E53" s="76">
        <v>1</v>
      </c>
      <c r="F53" s="76" t="s">
        <v>123</v>
      </c>
      <c r="G53" s="78">
        <v>450</v>
      </c>
      <c r="H53" s="78">
        <f t="shared" si="0"/>
        <v>450</v>
      </c>
      <c r="I53" s="77"/>
    </row>
    <row r="54" ht="15" customHeight="1">
      <c r="B54" s="82" t="s">
        <v>357</v>
      </c>
      <c r="C54" s="82"/>
      <c r="D54" s="82"/>
      <c r="E54" s="82"/>
      <c r="F54" s="82"/>
      <c r="G54" s="82"/>
      <c r="H54" s="83">
        <f t="shared" si="2" ref="H54:H63">SUM(H49:H53)</f>
        <v>14000</v>
      </c>
      <c r="I54" s="82"/>
    </row>
    <row r="56" ht="15" customHeight="1">
      <c r="B56" s="73" t="s">
        <v>358</v>
      </c>
      <c r="C56" s="74"/>
      <c r="D56" s="74"/>
      <c r="E56" s="74"/>
      <c r="F56" s="74"/>
      <c r="G56" s="74"/>
      <c r="H56" s="74"/>
      <c r="I56" s="74"/>
    </row>
    <row r="57" ht="15" customHeight="1">
      <c r="B57" s="75" t="s">
        <v>73</v>
      </c>
      <c r="C57" s="75" t="s">
        <v>288</v>
      </c>
      <c r="D57" s="75" t="s">
        <v>289</v>
      </c>
      <c r="E57" s="75" t="s">
        <v>76</v>
      </c>
      <c r="F57" s="75" t="s">
        <v>77</v>
      </c>
      <c r="G57" s="75" t="s">
        <v>290</v>
      </c>
      <c r="H57" s="75" t="s">
        <v>291</v>
      </c>
      <c r="I57" s="75" t="s">
        <v>84</v>
      </c>
    </row>
    <row r="58" ht="15" customHeight="1">
      <c r="B58" s="76">
        <v>1</v>
      </c>
      <c r="C58" s="77" t="s">
        <v>359</v>
      </c>
      <c r="D58" s="77" t="s">
        <v>360</v>
      </c>
      <c r="E58" s="76">
        <v>4</v>
      </c>
      <c r="F58" s="76" t="s">
        <v>97</v>
      </c>
      <c r="G58" s="78">
        <v>150</v>
      </c>
      <c r="H58" s="78">
        <f t="shared" si="0"/>
        <v>600</v>
      </c>
      <c r="I58" s="77"/>
    </row>
    <row r="59" ht="15" customHeight="1">
      <c r="B59" s="79">
        <v>2</v>
      </c>
      <c r="C59" s="80" t="s">
        <v>162</v>
      </c>
      <c r="D59" s="80" t="s">
        <v>361</v>
      </c>
      <c r="E59" s="79">
        <v>2</v>
      </c>
      <c r="F59" s="79" t="s">
        <v>164</v>
      </c>
      <c r="G59" s="81">
        <v>220</v>
      </c>
      <c r="H59" s="81">
        <f t="shared" si="0"/>
        <v>440</v>
      </c>
      <c r="I59" s="80"/>
    </row>
    <row r="60" ht="15" customHeight="1">
      <c r="B60" s="76">
        <v>3</v>
      </c>
      <c r="C60" s="77" t="s">
        <v>362</v>
      </c>
      <c r="D60" s="77" t="s">
        <v>363</v>
      </c>
      <c r="E60" s="76">
        <v>1</v>
      </c>
      <c r="F60" s="76" t="s">
        <v>307</v>
      </c>
      <c r="G60" s="78">
        <v>350</v>
      </c>
      <c r="H60" s="78">
        <f t="shared" si="0"/>
        <v>350</v>
      </c>
      <c r="I60" s="77"/>
    </row>
    <row r="61" ht="15" customHeight="1">
      <c r="B61" s="79">
        <v>4</v>
      </c>
      <c r="C61" s="80" t="s">
        <v>364</v>
      </c>
      <c r="D61" s="80" t="s">
        <v>365</v>
      </c>
      <c r="E61" s="79">
        <v>20</v>
      </c>
      <c r="F61" s="79" t="s">
        <v>97</v>
      </c>
      <c r="G61" s="81">
        <v>8</v>
      </c>
      <c r="H61" s="81">
        <f t="shared" si="0"/>
        <v>160</v>
      </c>
      <c r="I61" s="80"/>
    </row>
    <row r="62" ht="15" customHeight="1">
      <c r="B62" s="76">
        <v>5</v>
      </c>
      <c r="C62" s="77" t="s">
        <v>366</v>
      </c>
      <c r="D62" s="77" t="s">
        <v>101</v>
      </c>
      <c r="E62" s="76">
        <v>1</v>
      </c>
      <c r="F62" s="76" t="s">
        <v>94</v>
      </c>
      <c r="G62" s="78">
        <v>500</v>
      </c>
      <c r="H62" s="78">
        <f t="shared" si="0"/>
        <v>500</v>
      </c>
      <c r="I62" s="77"/>
    </row>
    <row r="63" ht="15" customHeight="1">
      <c r="B63" s="82" t="s">
        <v>170</v>
      </c>
      <c r="C63" s="82"/>
      <c r="D63" s="82"/>
      <c r="E63" s="82"/>
      <c r="F63" s="82"/>
      <c r="G63" s="82"/>
      <c r="H63" s="83">
        <f t="shared" si="2"/>
        <v>2050</v>
      </c>
      <c r="I63" s="82"/>
    </row>
    <row r="65" ht="16.5" customHeight="1">
      <c r="B65" s="84" t="s">
        <v>367</v>
      </c>
      <c r="C65" s="84"/>
      <c r="D65" s="84"/>
      <c r="E65" s="84"/>
      <c r="F65" s="84"/>
      <c r="G65" s="84"/>
      <c r="H65" s="85">
        <f>H19+H33+H45+H54+H63</f>
        <v>69445</v>
      </c>
      <c r="I65" s="84"/>
    </row>
  </sheetData>
  <mergeCells>
    <mergeCell ref="B2:I2"/>
    <mergeCell ref="B3:I3"/>
    <mergeCell ref="B7:I7"/>
    <mergeCell ref="B19:G19"/>
    <mergeCell ref="B21:I21"/>
    <mergeCell ref="B33:G33"/>
    <mergeCell ref="B35:I35"/>
    <mergeCell ref="B45:G45"/>
    <mergeCell ref="B47:I47"/>
    <mergeCell ref="B54:G54"/>
    <mergeCell ref="B56:I56"/>
    <mergeCell ref="B63:G63"/>
    <mergeCell ref="B65:G65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F8BB105-8298-B208-41E8-ADA1CCB627F8}" mc:Ignorable="x14ac xr xr2 xr3">
  <dimension ref="A1:GR1000"/>
  <sheetViews>
    <sheetView topLeftCell="A1" workbookViewId="0">
      <selection activeCell="B2" sqref="B2:E2"/>
    </sheetView>
  </sheetViews>
  <sheetFormatPr defaultRowHeight="15" defaultColWidth="8.8515625" customHeight="1"/>
  <cols>
    <col min="1" max="1" width="4.28125" customWidth="1"/>
    <col min="2" max="2" width="35.7109375" customWidth="1"/>
    <col min="3" max="4" width="21.421875" customWidth="1"/>
    <col min="5" max="5" width="28.57421875" customWidth="1"/>
    <col min="6" max="6" width="4.28125" customWidth="1"/>
  </cols>
  <sheetData>
    <row r="2" ht="25.5" customHeight="1">
      <c r="B2" s="86" t="s">
        <v>368</v>
      </c>
    </row>
    <row r="3" ht="14.25" customHeight="1">
      <c r="B3" s="87" t="s">
        <v>369</v>
      </c>
    </row>
    <row r="5" ht="14.25" customHeight="1">
      <c r="B5" s="88" t="s">
        <v>370</v>
      </c>
    </row>
    <row r="6" ht="15" customHeight="1">
      <c r="B6" s="89" t="s">
        <v>371</v>
      </c>
      <c r="C6" s="89" t="s">
        <v>372</v>
      </c>
      <c r="D6" s="89" t="s">
        <v>373</v>
      </c>
      <c r="E6" s="89" t="s">
        <v>84</v>
      </c>
    </row>
    <row r="7" ht="15" customHeight="1">
      <c r="B7" s="90" t="s">
        <v>374</v>
      </c>
      <c r="C7" s="91">
        <v>650</v>
      </c>
      <c r="D7" s="90" t="s">
        <v>375</v>
      </c>
      <c r="E7" s="90" t="s">
        <v>376</v>
      </c>
    </row>
    <row r="8" ht="15" customHeight="1">
      <c r="B8" s="92" t="s">
        <v>377</v>
      </c>
      <c r="C8" s="91">
        <v>450</v>
      </c>
      <c r="D8" s="92" t="s">
        <v>378</v>
      </c>
      <c r="E8" s="92" t="s">
        <v>379</v>
      </c>
    </row>
    <row r="9" ht="15" customHeight="1">
      <c r="B9" s="90" t="s">
        <v>380</v>
      </c>
      <c r="C9" s="91">
        <v>300</v>
      </c>
      <c r="D9" s="90" t="s">
        <v>381</v>
      </c>
      <c r="E9" s="90" t="s">
        <v>382</v>
      </c>
    </row>
    <row r="10" ht="15" customHeight="1">
      <c r="B10" s="92" t="s">
        <v>383</v>
      </c>
      <c r="C10" s="91">
        <v>200</v>
      </c>
      <c r="D10" s="92" t="s">
        <v>384</v>
      </c>
      <c r="E10" s="92" t="s">
        <v>385</v>
      </c>
    </row>
    <row r="12" ht="14.25" customHeight="1">
      <c r="B12" s="88" t="s">
        <v>386</v>
      </c>
    </row>
    <row r="13" ht="15" customHeight="1">
      <c r="B13" s="89" t="s">
        <v>387</v>
      </c>
      <c r="C13" s="89" t="s">
        <v>388</v>
      </c>
      <c r="D13" s="89" t="s">
        <v>389</v>
      </c>
      <c r="E13" s="89" t="s">
        <v>225</v>
      </c>
    </row>
    <row r="14" ht="15" customHeight="1">
      <c r="B14" s="90" t="s">
        <v>390</v>
      </c>
      <c r="C14" s="93">
        <v>0.12</v>
      </c>
      <c r="D14" s="94">
        <f t="shared" si="0" ref="D14:D23">C14*450*2080</f>
        <v>112320</v>
      </c>
      <c r="E14" s="90" t="s">
        <v>391</v>
      </c>
    </row>
    <row r="15" ht="15" customHeight="1">
      <c r="B15" s="92" t="s">
        <v>392</v>
      </c>
      <c r="C15" s="93">
        <v>0.0325</v>
      </c>
      <c r="D15" s="95">
        <f t="shared" si="0"/>
        <v>30420</v>
      </c>
      <c r="E15" s="92" t="s">
        <v>393</v>
      </c>
    </row>
    <row r="16" ht="15" customHeight="1">
      <c r="B16" s="90" t="s">
        <v>394</v>
      </c>
      <c r="C16" s="93">
        <v>0.0481</v>
      </c>
      <c r="D16" s="94">
        <f t="shared" si="0"/>
        <v>45021.6</v>
      </c>
      <c r="E16" s="90" t="s">
        <v>395</v>
      </c>
    </row>
    <row r="17" ht="15" customHeight="1">
      <c r="B17" s="92" t="s">
        <v>396</v>
      </c>
      <c r="C17" s="93">
        <v>0.0833</v>
      </c>
      <c r="D17" s="95">
        <f t="shared" si="0"/>
        <v>77968.8</v>
      </c>
      <c r="E17" s="92" t="s">
        <v>397</v>
      </c>
    </row>
    <row r="18" ht="15" customHeight="1">
      <c r="B18" s="90" t="s">
        <v>398</v>
      </c>
      <c r="C18" s="93">
        <v>0.04</v>
      </c>
      <c r="D18" s="94">
        <f t="shared" si="0"/>
        <v>37440</v>
      </c>
      <c r="E18" s="90" t="s">
        <v>399</v>
      </c>
    </row>
    <row r="19" ht="15" customHeight="1">
      <c r="B19" s="92" t="s">
        <v>400</v>
      </c>
      <c r="C19" s="93">
        <v>0.02</v>
      </c>
      <c r="D19" s="95">
        <f t="shared" si="0"/>
        <v>18720</v>
      </c>
      <c r="E19" s="92" t="s">
        <v>401</v>
      </c>
    </row>
    <row r="20" ht="15" customHeight="1">
      <c r="B20" s="90" t="s">
        <v>402</v>
      </c>
      <c r="C20" s="93">
        <v>0.015</v>
      </c>
      <c r="D20" s="94">
        <f t="shared" si="0"/>
        <v>14040</v>
      </c>
      <c r="E20" s="90" t="s">
        <v>403</v>
      </c>
    </row>
    <row r="21" ht="15" customHeight="1">
      <c r="B21" s="92" t="s">
        <v>404</v>
      </c>
      <c r="C21" s="93">
        <v>0.03</v>
      </c>
      <c r="D21" s="95">
        <f t="shared" si="0"/>
        <v>28080</v>
      </c>
      <c r="E21" s="92" t="s">
        <v>405</v>
      </c>
    </row>
    <row r="22" ht="15" customHeight="1">
      <c r="B22" s="90" t="s">
        <v>406</v>
      </c>
      <c r="C22" s="93">
        <v>0.05</v>
      </c>
      <c r="D22" s="94">
        <f t="shared" si="0"/>
        <v>46800</v>
      </c>
      <c r="E22" s="90" t="s">
        <v>407</v>
      </c>
    </row>
    <row r="23" ht="15" customHeight="1">
      <c r="B23" s="92" t="s">
        <v>408</v>
      </c>
      <c r="C23" s="93">
        <v>0.02</v>
      </c>
      <c r="D23" s="95">
        <f t="shared" si="0"/>
        <v>18720</v>
      </c>
      <c r="E23" s="92" t="s">
        <v>409</v>
      </c>
    </row>
    <row r="24" ht="15" customHeight="1">
      <c r="B24" s="96" t="s">
        <v>410</v>
      </c>
      <c r="C24" s="97"/>
      <c r="D24" s="98">
        <f>SUM(C14:C23)</f>
        <v>0.4589</v>
      </c>
      <c r="E24" s="97"/>
    </row>
    <row r="26" ht="14.25" customHeight="1">
      <c r="B26" s="88" t="s">
        <v>411</v>
      </c>
    </row>
    <row r="27" ht="15" customHeight="1">
      <c r="B27" s="89" t="s">
        <v>371</v>
      </c>
      <c r="C27" s="89" t="s">
        <v>412</v>
      </c>
      <c r="D27" s="89" t="s">
        <v>413</v>
      </c>
      <c r="E27" s="89" t="s">
        <v>414</v>
      </c>
    </row>
    <row r="28" ht="15" customHeight="1">
      <c r="B28" s="90" t="s">
        <v>374</v>
      </c>
      <c r="C28" s="94">
        <f t="shared" si="1" ref="C28:C31">C7</f>
        <v>650</v>
      </c>
      <c r="D28" s="94">
        <f t="shared" si="2" ref="D28:D31">C7*$D$24</f>
        <v>298.285</v>
      </c>
      <c r="E28" s="94">
        <f t="shared" si="3" ref="E28:E43">C28+D28</f>
        <v>948.285</v>
      </c>
    </row>
    <row r="29" ht="15" customHeight="1">
      <c r="B29" s="92" t="s">
        <v>377</v>
      </c>
      <c r="C29" s="95">
        <f t="shared" si="1"/>
        <v>450</v>
      </c>
      <c r="D29" s="95">
        <f t="shared" si="2"/>
        <v>206.505</v>
      </c>
      <c r="E29" s="95">
        <f t="shared" si="3"/>
        <v>656.505</v>
      </c>
    </row>
    <row r="30" ht="15" customHeight="1">
      <c r="B30" s="90" t="s">
        <v>380</v>
      </c>
      <c r="C30" s="94">
        <f t="shared" si="1"/>
        <v>300</v>
      </c>
      <c r="D30" s="94">
        <f t="shared" si="2"/>
        <v>137.67</v>
      </c>
      <c r="E30" s="94">
        <f t="shared" si="3"/>
        <v>437.67</v>
      </c>
    </row>
    <row r="31" ht="15" customHeight="1">
      <c r="B31" s="92" t="s">
        <v>383</v>
      </c>
      <c r="C31" s="95">
        <f t="shared" si="1"/>
        <v>200</v>
      </c>
      <c r="D31" s="95">
        <f t="shared" si="2"/>
        <v>91.78</v>
      </c>
      <c r="E31" s="95">
        <f t="shared" si="3"/>
        <v>291.78</v>
      </c>
    </row>
    <row r="33" ht="14.25" customHeight="1">
      <c r="B33" s="88" t="s">
        <v>415</v>
      </c>
    </row>
    <row r="34" ht="15" customHeight="1">
      <c r="B34" s="92" t="s">
        <v>416</v>
      </c>
      <c r="C34" s="99">
        <v>0.15</v>
      </c>
      <c r="D34" s="92"/>
      <c r="E34" s="92" t="s">
        <v>417</v>
      </c>
    </row>
    <row r="35" ht="15" customHeight="1">
      <c r="B35" s="92" t="s">
        <v>418</v>
      </c>
      <c r="C35" s="99">
        <v>0.2</v>
      </c>
      <c r="D35" s="92"/>
      <c r="E35" s="92" t="s">
        <v>419</v>
      </c>
    </row>
    <row r="36" ht="15" customHeight="1">
      <c r="B36" s="96" t="s">
        <v>420</v>
      </c>
      <c r="C36" s="97"/>
      <c r="D36" s="98">
        <f>C34+C35</f>
        <v>0.35</v>
      </c>
      <c r="E36" s="92"/>
    </row>
    <row r="38" ht="14.25" customHeight="1">
      <c r="B38" s="88" t="s">
        <v>421</v>
      </c>
    </row>
    <row r="39" ht="15" customHeight="1">
      <c r="B39" s="89" t="s">
        <v>371</v>
      </c>
      <c r="C39" s="89" t="s">
        <v>414</v>
      </c>
      <c r="D39" s="89" t="s">
        <v>422</v>
      </c>
      <c r="E39" s="89" t="s">
        <v>423</v>
      </c>
    </row>
    <row r="40" ht="15" customHeight="1">
      <c r="B40" s="90" t="s">
        <v>374</v>
      </c>
      <c r="C40" s="94">
        <f t="shared" si="4" ref="C40:C43">E28</f>
        <v>948.285</v>
      </c>
      <c r="D40" s="94">
        <f t="shared" si="5" ref="D40:D43">E28*$D$36</f>
        <v>331.89975</v>
      </c>
      <c r="E40" s="100">
        <f t="shared" si="3"/>
        <v>1280.18475</v>
      </c>
    </row>
    <row r="41" ht="15" customHeight="1">
      <c r="B41" s="92" t="s">
        <v>377</v>
      </c>
      <c r="C41" s="95">
        <f t="shared" si="4"/>
        <v>656.505</v>
      </c>
      <c r="D41" s="95">
        <f t="shared" si="5"/>
        <v>229.77675</v>
      </c>
      <c r="E41" s="100">
        <f t="shared" si="3"/>
        <v>886.28175</v>
      </c>
    </row>
    <row r="42" ht="15" customHeight="1">
      <c r="B42" s="90" t="s">
        <v>380</v>
      </c>
      <c r="C42" s="94">
        <f t="shared" si="4"/>
        <v>437.67</v>
      </c>
      <c r="D42" s="94">
        <f t="shared" si="5"/>
        <v>153.1845</v>
      </c>
      <c r="E42" s="100">
        <f t="shared" si="3"/>
        <v>590.8545</v>
      </c>
    </row>
    <row r="43" ht="15" customHeight="1">
      <c r="B43" s="92" t="s">
        <v>383</v>
      </c>
      <c r="C43" s="95">
        <f t="shared" si="4"/>
        <v>291.78</v>
      </c>
      <c r="D43" s="95">
        <f t="shared" si="5"/>
        <v>102.123</v>
      </c>
      <c r="E43" s="100">
        <f t="shared" si="3"/>
        <v>393.903</v>
      </c>
    </row>
    <row r="45" ht="14.25" customHeight="1">
      <c r="B45" s="88" t="s">
        <v>424</v>
      </c>
    </row>
    <row r="46" ht="15" customHeight="1">
      <c r="B46" s="101" t="s">
        <v>371</v>
      </c>
      <c r="C46" s="102"/>
      <c r="D46" s="102"/>
      <c r="E46" s="101" t="s">
        <v>423</v>
      </c>
    </row>
    <row r="47" ht="15" customHeight="1">
      <c r="B47" s="92" t="s">
        <v>374</v>
      </c>
      <c r="C47" s="92"/>
      <c r="D47" s="92"/>
      <c r="E47" s="103">
        <f t="shared" si="6" ref="E47:E50">E40</f>
        <v>1280.18475</v>
      </c>
    </row>
    <row r="48" ht="15" customHeight="1">
      <c r="B48" s="92" t="s">
        <v>377</v>
      </c>
      <c r="C48" s="92"/>
      <c r="D48" s="92"/>
      <c r="E48" s="103">
        <f t="shared" si="6"/>
        <v>886.28175</v>
      </c>
    </row>
    <row r="49" ht="15" customHeight="1">
      <c r="B49" s="92" t="s">
        <v>380</v>
      </c>
      <c r="C49" s="92"/>
      <c r="D49" s="92"/>
      <c r="E49" s="103">
        <f t="shared" si="6"/>
        <v>590.8545</v>
      </c>
    </row>
    <row r="50" ht="15" customHeight="1">
      <c r="B50" s="92" t="s">
        <v>383</v>
      </c>
      <c r="C50" s="92"/>
      <c r="D50" s="92"/>
      <c r="E50" s="103">
        <f t="shared" si="6"/>
        <v>393.903</v>
      </c>
    </row>
    <row r="52" ht="15" customHeight="1">
      <c r="B52" s="104" t="s">
        <v>425</v>
      </c>
    </row>
    <row r="53" ht="15" customHeight="1">
      <c r="B53" s="104" t="s">
        <v>426</v>
      </c>
    </row>
  </sheetData>
  <mergeCells>
    <mergeCell ref="B2:E2"/>
    <mergeCell ref="B3:E3"/>
    <mergeCell ref="B5:E5"/>
    <mergeCell ref="B12:E12"/>
    <mergeCell ref="B24:C24"/>
    <mergeCell ref="B26:E26"/>
    <mergeCell ref="B33:E33"/>
    <mergeCell ref="B36:C36"/>
    <mergeCell ref="B38:E38"/>
    <mergeCell ref="B45:E45"/>
    <mergeCell ref="B47:D47"/>
    <mergeCell ref="B48:D48"/>
    <mergeCell ref="B49:D49"/>
    <mergeCell ref="B50:D50"/>
    <mergeCell ref="B52:E52"/>
    <mergeCell ref="B53:E5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FEF92E1-E5AD-B105-8948-2176C426B0CB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cols>
    <col min="1" max="1" width="4.28125" customWidth="1"/>
    <col min="2" max="2" width="100.421875" customWidth="1"/>
    <col min="3" max="3" width="4.28125" customWidth="1"/>
  </cols>
  <sheetData>
    <row r="2" ht="31.5" customHeight="1">
      <c r="B2" s="105" t="s">
        <v>427</v>
      </c>
    </row>
    <row r="3" ht="15.75" customHeight="1">
      <c r="B3" s="106" t="s">
        <v>428</v>
      </c>
    </row>
    <row r="5" ht="21" customHeight="1">
      <c r="B5" s="107" t="s">
        <v>429</v>
      </c>
    </row>
    <row r="6" ht="16.5" customHeight="1">
      <c r="B6" s="108" t="s">
        <v>430</v>
      </c>
    </row>
    <row r="7" ht="16.5" customHeight="1">
      <c r="B7" s="109" t="s">
        <v>431</v>
      </c>
    </row>
    <row r="8" ht="16.5" customHeight="1">
      <c r="B8" s="108" t="s">
        <v>432</v>
      </c>
    </row>
    <row r="9" ht="16.5" customHeight="1">
      <c r="B9" s="109" t="s">
        <v>433</v>
      </c>
    </row>
    <row r="10" ht="16.5" customHeight="1">
      <c r="B10" s="108" t="s">
        <v>434</v>
      </c>
    </row>
    <row r="12" ht="21" customHeight="1">
      <c r="B12" s="107" t="s">
        <v>435</v>
      </c>
    </row>
    <row r="13" ht="16.5" customHeight="1">
      <c r="B13" s="108" t="s">
        <v>436</v>
      </c>
    </row>
    <row r="14" ht="16.5" customHeight="1">
      <c r="B14" s="109" t="s">
        <v>437</v>
      </c>
    </row>
    <row r="15" ht="16.5" customHeight="1">
      <c r="B15" s="108" t="s">
        <v>438</v>
      </c>
    </row>
    <row r="16" ht="16.5" customHeight="1">
      <c r="B16" s="109" t="s">
        <v>439</v>
      </c>
    </row>
    <row r="17" ht="16.5" customHeight="1">
      <c r="B17" s="108" t="s">
        <v>440</v>
      </c>
    </row>
    <row r="19" ht="21" customHeight="1">
      <c r="B19" s="107" t="s">
        <v>441</v>
      </c>
    </row>
    <row r="20" ht="16.5" customHeight="1">
      <c r="B20" s="108" t="s">
        <v>442</v>
      </c>
    </row>
    <row r="21" ht="16.5" customHeight="1">
      <c r="B21" s="109" t="s">
        <v>443</v>
      </c>
    </row>
    <row r="22" ht="16.5" customHeight="1">
      <c r="B22" s="108" t="s">
        <v>444</v>
      </c>
    </row>
    <row r="23" ht="16.5" customHeight="1">
      <c r="B23" s="109" t="s">
        <v>445</v>
      </c>
    </row>
    <row r="24" ht="16.5" customHeight="1">
      <c r="B24" s="108" t="s">
        <v>446</v>
      </c>
    </row>
    <row r="25" ht="16.5" customHeight="1">
      <c r="B25" s="109" t="s">
        <v>447</v>
      </c>
    </row>
    <row r="27" ht="21" customHeight="1">
      <c r="B27" s="107" t="s">
        <v>448</v>
      </c>
    </row>
    <row r="28" ht="16.5" customHeight="1">
      <c r="B28" s="108" t="s">
        <v>449</v>
      </c>
    </row>
    <row r="29" ht="16.5" customHeight="1">
      <c r="B29" s="109" t="s">
        <v>450</v>
      </c>
    </row>
    <row r="30" ht="16.5" customHeight="1">
      <c r="B30" s="108" t="s">
        <v>451</v>
      </c>
    </row>
    <row r="31" ht="16.5" customHeight="1">
      <c r="B31" s="109" t="s">
        <v>452</v>
      </c>
    </row>
    <row r="32" ht="16.5" customHeight="1">
      <c r="B32" s="108" t="s">
        <v>453</v>
      </c>
    </row>
    <row r="33" ht="16.5" customHeight="1">
      <c r="B33" s="109" t="s">
        <v>454</v>
      </c>
    </row>
    <row r="35" ht="21" customHeight="1">
      <c r="B35" s="107" t="s">
        <v>455</v>
      </c>
    </row>
    <row r="36" ht="16.5" customHeight="1">
      <c r="B36" s="108" t="s">
        <v>456</v>
      </c>
    </row>
    <row r="37" ht="16.5" customHeight="1">
      <c r="B37" s="109" t="s">
        <v>457</v>
      </c>
    </row>
    <row r="38" ht="16.5" customHeight="1">
      <c r="B38" s="108" t="s">
        <v>458</v>
      </c>
    </row>
    <row r="39" ht="16.5" customHeight="1">
      <c r="B39" s="109" t="s">
        <v>459</v>
      </c>
    </row>
    <row r="40" ht="16.5" customHeight="1">
      <c r="B40" s="108" t="s">
        <v>460</v>
      </c>
    </row>
    <row r="42" ht="21" customHeight="1">
      <c r="B42" s="107" t="s">
        <v>461</v>
      </c>
    </row>
    <row r="43" ht="16.5" customHeight="1">
      <c r="B43" s="108" t="s">
        <v>462</v>
      </c>
    </row>
    <row r="44" ht="16.5" customHeight="1">
      <c r="B44" s="109" t="s">
        <v>463</v>
      </c>
    </row>
    <row r="45" ht="16.5" customHeight="1">
      <c r="B45" s="108" t="s">
        <v>464</v>
      </c>
    </row>
    <row r="46" ht="16.5" customHeight="1">
      <c r="B46" s="109" t="s">
        <v>465</v>
      </c>
    </row>
    <row r="47" ht="16.5" customHeight="1">
      <c r="B47" s="108" t="s">
        <v>466</v>
      </c>
    </row>
    <row r="49" ht="21" customHeight="1">
      <c r="B49" s="107" t="s">
        <v>467</v>
      </c>
    </row>
    <row r="50" ht="16.5" customHeight="1">
      <c r="B50" s="108" t="s">
        <v>468</v>
      </c>
    </row>
    <row r="51" ht="16.5" customHeight="1">
      <c r="B51" s="109" t="s">
        <v>469</v>
      </c>
    </row>
    <row r="52" ht="16.5" customHeight="1">
      <c r="B52" s="108" t="s">
        <v>470</v>
      </c>
    </row>
    <row r="53" ht="16.5" customHeight="1">
      <c r="B53" s="109" t="s">
        <v>471</v>
      </c>
    </row>
    <row r="55" ht="21" customHeight="1">
      <c r="B55" s="107" t="s">
        <v>472</v>
      </c>
    </row>
    <row r="56" ht="16.5" customHeight="1">
      <c r="B56" s="108" t="s">
        <v>473</v>
      </c>
    </row>
    <row r="57" ht="16.5" customHeight="1">
      <c r="B57" s="109" t="s">
        <v>474</v>
      </c>
    </row>
    <row r="58" ht="16.5" customHeight="1">
      <c r="B58" s="108" t="s">
        <v>475</v>
      </c>
    </row>
    <row r="59" ht="16.5" customHeight="1">
      <c r="B59" s="109" t="s">
        <v>476</v>
      </c>
    </row>
    <row r="60" ht="16.5" customHeight="1">
      <c r="B60" s="108" t="s">
        <v>477</v>
      </c>
    </row>
    <row r="61" ht="16.5" customHeight="1">
      <c r="B61" s="109" t="s">
        <v>478</v>
      </c>
    </row>
    <row r="63" ht="21" customHeight="1">
      <c r="B63" s="107" t="s">
        <v>479</v>
      </c>
    </row>
    <row r="64" ht="16.5" customHeight="1">
      <c r="B64" s="108" t="s">
        <v>480</v>
      </c>
    </row>
    <row r="65" ht="16.5" customHeight="1">
      <c r="B65" s="109" t="s">
        <v>481</v>
      </c>
    </row>
    <row r="66" ht="16.5" customHeight="1">
      <c r="B66" s="108" t="s">
        <v>482</v>
      </c>
    </row>
    <row r="67" ht="16.5" customHeight="1">
      <c r="B67" s="109" t="s">
        <v>483</v>
      </c>
    </row>
    <row r="69" ht="21" customHeight="1">
      <c r="B69" s="107" t="s">
        <v>484</v>
      </c>
    </row>
    <row r="70" ht="16.5" customHeight="1">
      <c r="B70" s="108" t="s">
        <v>485</v>
      </c>
    </row>
    <row r="71" ht="16.5" customHeight="1">
      <c r="B71" s="109" t="s">
        <v>486</v>
      </c>
    </row>
    <row r="72" ht="16.5" customHeight="1">
      <c r="B72" s="108" t="s">
        <v>487</v>
      </c>
    </row>
    <row r="74" ht="15" customHeight="1">
      <c r="B74" s="110"/>
    </row>
    <row r="75" ht="15" customHeight="1">
      <c r="B75" s="111" t="s">
        <v>488</v>
      </c>
    </row>
    <row r="76" ht="15" customHeight="1">
      <c r="B76" s="111" t="s">
        <v>489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385CB8-4298-C2E8-EA5A-FCD0711B7418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cols>
    <col min="1" max="1" width="11.421875" customWidth="1"/>
    <col min="2" max="2" width="5.7109375" customWidth="1"/>
    <col min="3" max="3" width="18.57421875" customWidth="1"/>
    <col min="4" max="4" width="23.421875" customWidth="1"/>
    <col min="5" max="5" width="20.57421875" customWidth="1"/>
    <col min="6" max="6" width="10.8515625" customWidth="1"/>
  </cols>
  <sheetData>
    <row r="1" ht="15" customHeight="1">
      <c r="A1" s="112" t="s">
        <v>490</v>
      </c>
      <c r="B1" s="112" t="s">
        <v>491</v>
      </c>
      <c r="C1" s="112" t="s">
        <v>492</v>
      </c>
      <c r="D1" s="112" t="s">
        <v>493</v>
      </c>
      <c r="E1" s="112" t="s">
        <v>494</v>
      </c>
      <c r="F1" s="112" t="s">
        <v>495</v>
      </c>
    </row>
    <row r="2" ht="15" customHeight="1">
      <c r="A2" t="s">
        <v>496</v>
      </c>
      <c r="B2" t="s">
        <v>97</v>
      </c>
      <c r="C2" t="s">
        <v>497</v>
      </c>
      <c r="D2" t="s">
        <v>60</v>
      </c>
      <c r="E2" t="s">
        <v>374</v>
      </c>
      <c r="F2" t="s">
        <v>349</v>
      </c>
    </row>
    <row r="3" ht="15" customHeight="1">
      <c r="A3" t="s">
        <v>498</v>
      </c>
      <c r="B3" t="s">
        <v>88</v>
      </c>
      <c r="C3" t="s">
        <v>499</v>
      </c>
      <c r="D3" t="s">
        <v>500</v>
      </c>
      <c r="E3" t="s">
        <v>377</v>
      </c>
      <c r="F3" t="s">
        <v>501</v>
      </c>
    </row>
    <row r="4" ht="15" customHeight="1">
      <c r="A4" t="s">
        <v>502</v>
      </c>
      <c r="B4" t="s">
        <v>503</v>
      </c>
      <c r="C4" t="s">
        <v>504</v>
      </c>
      <c r="D4" t="s">
        <v>505</v>
      </c>
      <c r="E4" t="s">
        <v>380</v>
      </c>
      <c r="F4" t="s">
        <v>506</v>
      </c>
    </row>
    <row r="5" ht="15" customHeight="1">
      <c r="A5" t="s">
        <v>507</v>
      </c>
      <c r="B5" t="s">
        <v>94</v>
      </c>
      <c r="C5" t="s">
        <v>508</v>
      </c>
      <c r="D5" t="s">
        <v>509</v>
      </c>
      <c r="E5" t="s">
        <v>383</v>
      </c>
      <c r="F5" t="s">
        <v>510</v>
      </c>
    </row>
    <row r="6" ht="15" customHeight="1">
      <c r="A6" t="s">
        <v>511</v>
      </c>
      <c r="B6" t="s">
        <v>123</v>
      </c>
      <c r="C6" t="s">
        <v>512</v>
      </c>
      <c r="D6" t="s">
        <v>246</v>
      </c>
      <c r="F6" t="s">
        <v>513</v>
      </c>
    </row>
    <row r="7" ht="15" customHeight="1">
      <c r="A7" t="s">
        <v>514</v>
      </c>
      <c r="B7" t="s">
        <v>515</v>
      </c>
      <c r="C7" t="s">
        <v>516</v>
      </c>
      <c r="D7" t="s">
        <v>517</v>
      </c>
      <c r="F7" t="s">
        <v>518</v>
      </c>
    </row>
    <row r="8" ht="15" customHeight="1">
      <c r="A8" t="s">
        <v>519</v>
      </c>
      <c r="B8" t="s">
        <v>307</v>
      </c>
      <c r="C8" t="s">
        <v>520</v>
      </c>
      <c r="D8" t="s">
        <v>521</v>
      </c>
      <c r="F8" t="s">
        <v>522</v>
      </c>
    </row>
    <row r="9" ht="15" customHeight="1">
      <c r="B9" t="s">
        <v>164</v>
      </c>
      <c r="C9" t="s">
        <v>523</v>
      </c>
      <c r="F9" t="s">
        <v>524</v>
      </c>
    </row>
    <row r="10" ht="15" customHeight="1">
      <c r="B10" t="s">
        <v>324</v>
      </c>
      <c r="C10" t="s">
        <v>525</v>
      </c>
      <c r="F10" t="s">
        <v>526</v>
      </c>
    </row>
    <row r="11" ht="15" customHeight="1">
      <c r="B11" t="s">
        <v>154</v>
      </c>
      <c r="C11" t="s">
        <v>527</v>
      </c>
    </row>
    <row r="12" ht="15" customHeight="1">
      <c r="B12" t="s">
        <v>528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2026-04-06T05:41:07Z</dcterms:created>
</cp:coreProperties>
</file>